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lan.kclj.si\dfs\Skupna mapa CPZ\07_RAZPISI\JAVNO NAROČILO KAMPANJE\poslano v pravno službo_v6\"/>
    </mc:Choice>
  </mc:AlternateContent>
  <xr:revisionPtr revIDLastSave="0" documentId="13_ncr:1_{B0658F73-950B-448E-A798-0F47B630EDEE}" xr6:coauthVersionLast="47" xr6:coauthVersionMax="47" xr10:uidLastSave="{00000000-0000-0000-0000-000000000000}"/>
  <bookViews>
    <workbookView xWindow="-120" yWindow="-120" windowWidth="25440" windowHeight="15390" xr2:uid="{89094D4D-C068-470A-9EE8-6A79E54A2705}"/>
  </bookViews>
  <sheets>
    <sheet name="PREDRAČUN" sheetId="5" r:id="rId1"/>
  </sheets>
  <definedNames>
    <definedName name="_xlnm.Print_Area" localSheetId="0">PREDRAČUN!$A$1:$F$90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1" i="5" l="1"/>
  <c r="E31" i="5" s="1"/>
  <c r="D79" i="5"/>
  <c r="D78" i="5"/>
  <c r="D77" i="5"/>
  <c r="D76" i="5"/>
  <c r="D75" i="5"/>
  <c r="D73" i="5"/>
  <c r="D72" i="5"/>
  <c r="D71" i="5"/>
  <c r="D69" i="5"/>
  <c r="D67" i="5"/>
  <c r="D66" i="5"/>
  <c r="D65" i="5"/>
  <c r="D64" i="5"/>
  <c r="D63" i="5"/>
  <c r="D62" i="5"/>
  <c r="D61" i="5"/>
  <c r="D60" i="5"/>
  <c r="D58" i="5"/>
  <c r="D59" i="5"/>
  <c r="D56" i="5"/>
  <c r="D55" i="5"/>
  <c r="D50" i="5"/>
  <c r="E50" i="5" s="1"/>
  <c r="F50" i="5" s="1"/>
  <c r="D49" i="5"/>
  <c r="E49" i="5" s="1"/>
  <c r="D48" i="5"/>
  <c r="E48" i="5" s="1"/>
  <c r="D47" i="5"/>
  <c r="E47" i="5" s="1"/>
  <c r="F47" i="5" s="1"/>
  <c r="D46" i="5"/>
  <c r="D44" i="5"/>
  <c r="D43" i="5"/>
  <c r="E43" i="5" s="1"/>
  <c r="D41" i="5"/>
  <c r="E41" i="5" s="1"/>
  <c r="F41" i="5" s="1"/>
  <c r="D40" i="5"/>
  <c r="E40" i="5" s="1"/>
  <c r="D35" i="5"/>
  <c r="D34" i="5"/>
  <c r="E34" i="5" s="1"/>
  <c r="D33" i="5"/>
  <c r="E33" i="5" s="1"/>
  <c r="F33" i="5" s="1"/>
  <c r="D32" i="5"/>
  <c r="E32" i="5" s="1"/>
  <c r="F32" i="5" s="1"/>
  <c r="D30" i="5"/>
  <c r="D29" i="5"/>
  <c r="E29" i="5" s="1"/>
  <c r="D28" i="5"/>
  <c r="E28" i="5" s="1"/>
  <c r="F28" i="5" s="1"/>
  <c r="D27" i="5"/>
  <c r="E27" i="5" s="1"/>
  <c r="F27" i="5" s="1"/>
  <c r="D26" i="5"/>
  <c r="D25" i="5"/>
  <c r="E25" i="5" s="1"/>
  <c r="D24" i="5"/>
  <c r="E24" i="5" s="1"/>
  <c r="F24" i="5" s="1"/>
  <c r="D23" i="5"/>
  <c r="E23" i="5" s="1"/>
  <c r="F23" i="5" s="1"/>
  <c r="D21" i="5"/>
  <c r="E21" i="5" s="1"/>
  <c r="F21" i="5" s="1"/>
  <c r="D20" i="5"/>
  <c r="D19" i="5"/>
  <c r="D17" i="5"/>
  <c r="E17" i="5" s="1"/>
  <c r="F17" i="5" s="1"/>
  <c r="D16" i="5"/>
  <c r="E16" i="5" s="1"/>
  <c r="F16" i="5" s="1"/>
  <c r="D15" i="5"/>
  <c r="D14" i="5"/>
  <c r="E14" i="5" s="1"/>
  <c r="D13" i="5"/>
  <c r="E13" i="5" s="1"/>
  <c r="F13" i="5" s="1"/>
  <c r="D12" i="5"/>
  <c r="E12" i="5" s="1"/>
  <c r="F12" i="5" s="1"/>
  <c r="D11" i="5"/>
  <c r="D10" i="5"/>
  <c r="E10" i="5" s="1"/>
  <c r="D8" i="5"/>
  <c r="D7" i="5"/>
  <c r="D36" i="5" l="1"/>
  <c r="F31" i="5"/>
  <c r="F56" i="5"/>
  <c r="E26" i="5"/>
  <c r="F26" i="5" s="1"/>
  <c r="E30" i="5"/>
  <c r="F30" i="5" s="1"/>
  <c r="E35" i="5"/>
  <c r="F35" i="5" s="1"/>
  <c r="E44" i="5"/>
  <c r="F44" i="5" s="1"/>
  <c r="E55" i="5"/>
  <c r="F55" i="5" s="1"/>
  <c r="E60" i="5"/>
  <c r="F60" i="5" s="1"/>
  <c r="E64" i="5"/>
  <c r="F64" i="5" s="1"/>
  <c r="E72" i="5"/>
  <c r="F72" i="5" s="1"/>
  <c r="E77" i="5"/>
  <c r="F77" i="5" s="1"/>
  <c r="E7" i="5"/>
  <c r="F48" i="5"/>
  <c r="E56" i="5"/>
  <c r="E61" i="5"/>
  <c r="F61" i="5" s="1"/>
  <c r="E65" i="5"/>
  <c r="F65" i="5" s="1"/>
  <c r="E69" i="5"/>
  <c r="F69" i="5" s="1"/>
  <c r="E73" i="5"/>
  <c r="F73" i="5" s="1"/>
  <c r="E78" i="5"/>
  <c r="F78" i="5" s="1"/>
  <c r="E19" i="5"/>
  <c r="F19" i="5" s="1"/>
  <c r="F25" i="5"/>
  <c r="F29" i="5"/>
  <c r="F34" i="5"/>
  <c r="F10" i="5"/>
  <c r="F14" i="5"/>
  <c r="F43" i="5"/>
  <c r="F49" i="5"/>
  <c r="E59" i="5"/>
  <c r="F59" i="5" s="1"/>
  <c r="E62" i="5"/>
  <c r="F62" i="5" s="1"/>
  <c r="E66" i="5"/>
  <c r="F66" i="5" s="1"/>
  <c r="E75" i="5"/>
  <c r="F75" i="5" s="1"/>
  <c r="E79" i="5"/>
  <c r="F79" i="5" s="1"/>
  <c r="E11" i="5"/>
  <c r="F11" i="5" s="1"/>
  <c r="E15" i="5"/>
  <c r="F15" i="5" s="1"/>
  <c r="E20" i="5"/>
  <c r="F20" i="5" s="1"/>
  <c r="E58" i="5"/>
  <c r="F58" i="5" s="1"/>
  <c r="E63" i="5"/>
  <c r="F63" i="5" s="1"/>
  <c r="E67" i="5"/>
  <c r="F67" i="5" s="1"/>
  <c r="E71" i="5"/>
  <c r="F71" i="5" s="1"/>
  <c r="E76" i="5"/>
  <c r="F76" i="5" s="1"/>
  <c r="E46" i="5"/>
  <c r="F46" i="5" s="1"/>
  <c r="E51" i="5"/>
  <c r="F40" i="5"/>
  <c r="D51" i="5"/>
  <c r="D82" i="5"/>
  <c r="E82" i="5" s="1"/>
  <c r="F80" i="5" l="1"/>
  <c r="F7" i="5"/>
  <c r="F51" i="5"/>
  <c r="F82" i="5"/>
  <c r="D80" i="5"/>
  <c r="D83" i="5" s="1"/>
  <c r="D85" i="5" s="1"/>
  <c r="E8" i="5"/>
  <c r="F8" i="5" s="1"/>
  <c r="F83" i="5" l="1"/>
  <c r="F36" i="5"/>
  <c r="E36" i="5"/>
  <c r="E80" i="5"/>
  <c r="E83" i="5" s="1"/>
  <c r="F85" i="5" l="1"/>
  <c r="E85" i="5"/>
</calcChain>
</file>

<file path=xl/sharedStrings.xml><?xml version="1.0" encoding="utf-8"?>
<sst xmlns="http://schemas.openxmlformats.org/spreadsheetml/2006/main" count="87" uniqueCount="78">
  <si>
    <t>(predvidena) KOLIČINA</t>
  </si>
  <si>
    <t>Cena na enoto 
(brez DDV v EUR)</t>
  </si>
  <si>
    <t>Skupaj
(brez DDV v EUR)</t>
  </si>
  <si>
    <t>Skupaj 
(z DDV v EUR</t>
  </si>
  <si>
    <t>DDV</t>
  </si>
  <si>
    <t>OPIS STORITVE</t>
  </si>
  <si>
    <t>PREDRAČUN</t>
  </si>
  <si>
    <t>Izvedba aktivnosti in vodenje projekta</t>
  </si>
  <si>
    <r>
      <rPr>
        <b/>
        <sz val="12"/>
        <color theme="1"/>
        <rFont val="Arial Narrow"/>
        <family val="2"/>
        <charset val="238"/>
      </rPr>
      <t>Promocijski material</t>
    </r>
    <r>
      <rPr>
        <sz val="12"/>
        <color theme="1"/>
        <rFont val="Arial Narrow"/>
        <family val="2"/>
        <charset val="238"/>
      </rPr>
      <t xml:space="preserve"> - majica (kreativna zasnova, oblikovanje in priprava za tisk)</t>
    </r>
  </si>
  <si>
    <r>
      <rPr>
        <b/>
        <sz val="12"/>
        <rFont val="Arial Narrow"/>
        <family val="2"/>
        <charset val="238"/>
      </rPr>
      <t>Promocijski materiali</t>
    </r>
    <r>
      <rPr>
        <sz val="12"/>
        <rFont val="Arial Narrow"/>
        <family val="2"/>
        <charset val="238"/>
      </rPr>
      <t xml:space="preserve"> (priprava za tisk, izvedbeno oblikovanje za promocijski material - umeščanje logotipa) - ponatis majice, kemični svinčnik, antistres žogica, bandana ponatis, beležnica A6</t>
    </r>
  </si>
  <si>
    <r>
      <rPr>
        <b/>
        <sz val="12"/>
        <color theme="1"/>
        <rFont val="Arial Narrow"/>
        <family val="2"/>
        <charset val="238"/>
      </rPr>
      <t>Zasnova manjših promo materialov</t>
    </r>
    <r>
      <rPr>
        <sz val="12"/>
        <color theme="1"/>
        <rFont val="Arial Narrow"/>
        <family val="2"/>
        <charset val="238"/>
      </rPr>
      <t xml:space="preserve"> (kreativna zasnova, oblikovanje in priprava za tisk) - vrečka, krpice za očala, voda, nogavice</t>
    </r>
  </si>
  <si>
    <r>
      <rPr>
        <b/>
        <sz val="12"/>
        <color theme="1"/>
        <rFont val="Arial Narrow"/>
        <family val="2"/>
        <charset val="238"/>
      </rPr>
      <t>Plakat 50x70 cm ali 70x100 cm</t>
    </r>
    <r>
      <rPr>
        <sz val="12"/>
        <color theme="1"/>
        <rFont val="Arial Narrow"/>
        <family val="2"/>
        <charset val="238"/>
      </rPr>
      <t xml:space="preserve"> (kreativna zasnova, oblikovanje in priprava za tisk)</t>
    </r>
  </si>
  <si>
    <r>
      <rPr>
        <b/>
        <sz val="12"/>
        <color theme="1"/>
        <rFont val="Arial Narrow"/>
        <family val="2"/>
        <charset val="238"/>
      </rPr>
      <t>Zgibanka A5</t>
    </r>
    <r>
      <rPr>
        <sz val="12"/>
        <color theme="1"/>
        <rFont val="Arial Narrow"/>
        <family val="2"/>
        <charset val="238"/>
      </rPr>
      <t xml:space="preserve"> (kreativna zasnova, oblikovanje in priprava za tisk do 12 strani)</t>
    </r>
  </si>
  <si>
    <r>
      <rPr>
        <b/>
        <sz val="11"/>
        <color rgb="FF000000"/>
        <rFont val="Arial Narrow"/>
        <family val="2"/>
        <charset val="238"/>
      </rPr>
      <t>Nogavice</t>
    </r>
    <r>
      <rPr>
        <sz val="11"/>
        <color rgb="FF000000"/>
        <rFont val="Arial Narrow"/>
        <family val="2"/>
        <charset val="238"/>
      </rPr>
      <t xml:space="preserve"> (bele nogavice, izdelane po naročilu (tkanje vzorca/napisa in logotipa), različne velikosti; kartonček, potiskan z logotipom in tisk številke nogavic</t>
    </r>
  </si>
  <si>
    <r>
      <rPr>
        <b/>
        <sz val="11"/>
        <color rgb="FF000000"/>
        <rFont val="Arial Narrow"/>
        <family val="2"/>
        <charset val="238"/>
      </rPr>
      <t>Beležnica A6 s trdimi platnicami</t>
    </r>
    <r>
      <rPr>
        <sz val="11"/>
        <color rgb="FF000000"/>
        <rFont val="Arial Narrow"/>
        <family val="2"/>
        <charset val="238"/>
      </rPr>
      <t xml:space="preserve"> (cca. 100 črtnih listov) - tisk logotipa na naslovnico (1/0)</t>
    </r>
  </si>
  <si>
    <r>
      <rPr>
        <b/>
        <sz val="11"/>
        <color rgb="FF000000"/>
        <rFont val="Arial Narrow"/>
        <family val="2"/>
        <charset val="238"/>
      </rPr>
      <t xml:space="preserve">Blok A5 s spiralo cca. 100 črtnih listov </t>
    </r>
    <r>
      <rPr>
        <sz val="11"/>
        <color rgb="FF000000"/>
        <rFont val="Arial Narrow"/>
        <family val="2"/>
        <charset val="238"/>
      </rPr>
      <t>(</t>
    </r>
    <r>
      <rPr>
        <u/>
        <sz val="11"/>
        <color rgb="FF000000"/>
        <rFont val="Arial Narrow"/>
        <family val="2"/>
        <charset val="238"/>
      </rPr>
      <t xml:space="preserve">potisk ovitka: </t>
    </r>
    <r>
      <rPr>
        <sz val="11"/>
        <color rgb="FF000000"/>
        <rFont val="Arial Narrow"/>
        <family val="2"/>
        <charset val="238"/>
      </rPr>
      <t xml:space="preserve">bavni tisk, Mat premazni papir (350 g), </t>
    </r>
    <r>
      <rPr>
        <u/>
        <sz val="11"/>
        <color rgb="FF000000"/>
        <rFont val="Arial Narrow"/>
        <family val="2"/>
        <charset val="238"/>
      </rPr>
      <t>začetni listi v notranjosti:</t>
    </r>
    <r>
      <rPr>
        <sz val="11"/>
        <color rgb="FF000000"/>
        <rFont val="Arial Narrow"/>
        <family val="2"/>
        <charset val="238"/>
      </rPr>
      <t xml:space="preserve"> nepremazni papir 90g, barvni dvostranski tisk 12 strani na začetku bloka,</t>
    </r>
    <r>
      <rPr>
        <u/>
        <sz val="11"/>
        <color rgb="FF000000"/>
        <rFont val="Arial Narrow"/>
        <family val="2"/>
        <charset val="238"/>
      </rPr>
      <t xml:space="preserve"> notranjost:</t>
    </r>
    <r>
      <rPr>
        <sz val="11"/>
        <color rgb="FF000000"/>
        <rFont val="Arial Narrow"/>
        <family val="2"/>
        <charset val="238"/>
      </rPr>
      <t xml:space="preserve"> nepremazni papir 90g, dvostranski črno-beli tisk (1/1))</t>
    </r>
  </si>
  <si>
    <r>
      <rPr>
        <b/>
        <sz val="11"/>
        <color rgb="FF000000"/>
        <rFont val="Arial Narrow"/>
        <family val="2"/>
        <charset val="238"/>
      </rPr>
      <t>Voda</t>
    </r>
    <r>
      <rPr>
        <sz val="11"/>
        <color rgb="FF000000"/>
        <rFont val="Arial Narrow"/>
        <family val="2"/>
        <charset val="238"/>
      </rPr>
      <t xml:space="preserve"> (plastenka z vodo 0,5 L, tisk etikete v podobi dogodka, priprava etike, tisk)</t>
    </r>
  </si>
  <si>
    <r>
      <rPr>
        <b/>
        <sz val="11"/>
        <color rgb="FF000000"/>
        <rFont val="Arial Narrow"/>
        <family val="2"/>
        <charset val="238"/>
      </rPr>
      <t>Krpice za očala</t>
    </r>
    <r>
      <rPr>
        <sz val="11"/>
        <color rgb="FF000000"/>
        <rFont val="Arial Narrow"/>
        <family val="2"/>
        <charset val="238"/>
      </rPr>
      <t xml:space="preserve"> (100 % mikrovlakna, 15x18 cm, primerna za tisk, enostranski barvni tisk na krpice), pakirano v vrečke</t>
    </r>
  </si>
  <si>
    <r>
      <rPr>
        <b/>
        <sz val="11"/>
        <color rgb="FF000000"/>
        <rFont val="Arial Narrow"/>
        <family val="2"/>
        <charset val="238"/>
      </rPr>
      <t xml:space="preserve">Bandana </t>
    </r>
    <r>
      <rPr>
        <sz val="11"/>
        <color rgb="FF000000"/>
        <rFont val="Arial Narrow"/>
        <family val="2"/>
        <charset val="238"/>
      </rPr>
      <t>(poliester, 140g, 25x50 cm, tisk po celostni dolžini, full color sublimacijski potisk po celotni zunanji površini) - ponatis</t>
    </r>
  </si>
  <si>
    <r>
      <rPr>
        <b/>
        <sz val="11"/>
        <color rgb="FF000000"/>
        <rFont val="Arial Narrow"/>
        <family val="2"/>
        <charset val="238"/>
      </rPr>
      <t>Antistres žogice</t>
    </r>
    <r>
      <rPr>
        <sz val="11"/>
        <color rgb="FF000000"/>
        <rFont val="Arial Narrow"/>
        <family val="2"/>
        <charset val="238"/>
      </rPr>
      <t xml:space="preserve"> (oranžna/modra/črna) premer 50 mm, tisk enobarvnega logotipa</t>
    </r>
  </si>
  <si>
    <r>
      <rPr>
        <b/>
        <sz val="11"/>
        <color rgb="FF000000"/>
        <rFont val="Arial Narrow"/>
        <family val="2"/>
        <charset val="238"/>
      </rPr>
      <t xml:space="preserve">Kemični svinčniki </t>
    </r>
    <r>
      <rPr>
        <sz val="11"/>
        <color rgb="FF000000"/>
        <rFont val="Arial Narrow"/>
        <family val="2"/>
        <charset val="238"/>
      </rPr>
      <t>(Maxema DOT glossy CB CR, 142 mm x 12 mm x 16 mm, 10.00 g; barva po dogovoru z naročnikom</t>
    </r>
  </si>
  <si>
    <t>Ponudnik: ____________________________________________________________________</t>
  </si>
  <si>
    <t>V ceno naj bodo vključeni možni popravki (do trije krogi popravkov po prejemu prve verzije izdelka).</t>
  </si>
  <si>
    <t>SKUPNA PONUDBENA CENA</t>
  </si>
  <si>
    <t>Poročanje, priprava poročil</t>
  </si>
  <si>
    <r>
      <rPr>
        <b/>
        <sz val="11"/>
        <color theme="1"/>
        <rFont val="Arial Narrow"/>
        <family val="2"/>
        <charset val="238"/>
      </rPr>
      <t>Celostna organizacija in izvedba dogodka:</t>
    </r>
    <r>
      <rPr>
        <sz val="11"/>
        <color theme="1"/>
        <rFont val="Arial Narrow"/>
        <family val="2"/>
        <charset val="238"/>
      </rPr>
      <t xml:space="preserve"> priprava, izvedba, vodenje, logistika, dostava in montaža/demontaža stojnice pred glavno stavbo (npr. senčnik (t. i. arafat), postavitev pingvinov, miz iz glavne stavbe, postavitev promocijskih daril itd.), usmerjanje aktivnosti na dan dogodka (aktivnosti potekajo na območju stavb UKCL in na LJ gradu), Ljubljanski grad – manjša pogostitev za 100 oseb (vključuje: pijača, slani in sladki prigrizki, najem prostora zunaj na terasi Kavarne na LJ gradu) - enostaven dnevni dogodek</t>
    </r>
  </si>
  <si>
    <r>
      <rPr>
        <b/>
        <sz val="11"/>
        <color theme="1"/>
        <rFont val="Arial Narrow"/>
        <family val="2"/>
        <charset val="238"/>
      </rPr>
      <t>Materiali za dogodek:</t>
    </r>
    <r>
      <rPr>
        <sz val="11"/>
        <color theme="1"/>
        <rFont val="Arial Narrow"/>
        <family val="2"/>
        <charset val="238"/>
      </rPr>
      <t xml:space="preserve"> npr. Pingvin, Beach flag, baloni ipd. - </t>
    </r>
    <r>
      <rPr>
        <b/>
        <sz val="11"/>
        <color theme="1"/>
        <rFont val="Arial Narrow"/>
        <family val="2"/>
        <charset val="238"/>
      </rPr>
      <t>paket do 8 materialov</t>
    </r>
    <r>
      <rPr>
        <sz val="11"/>
        <color theme="1"/>
        <rFont val="Arial Narrow"/>
        <family val="2"/>
        <charset val="238"/>
      </rPr>
      <t xml:space="preserve"> za dogodek (dostava, montaža, nakup in izvedba)</t>
    </r>
  </si>
  <si>
    <r>
      <rPr>
        <b/>
        <sz val="11"/>
        <color theme="1"/>
        <rFont val="Arial Narrow"/>
        <family val="2"/>
        <charset val="238"/>
      </rPr>
      <t xml:space="preserve">Spletni materiali </t>
    </r>
    <r>
      <rPr>
        <sz val="11"/>
        <color theme="1"/>
        <rFont val="Arial Narrow"/>
        <family val="2"/>
        <charset val="238"/>
      </rPr>
      <t>(kreativna zasnova in oblikovanje e-vabil, banner za intranet ipd.) -</t>
    </r>
    <r>
      <rPr>
        <b/>
        <sz val="11"/>
        <color theme="1"/>
        <rFont val="Arial Narrow"/>
        <family val="2"/>
        <charset val="238"/>
      </rPr>
      <t xml:space="preserve"> paket do 5 materialov</t>
    </r>
  </si>
  <si>
    <r>
      <t xml:space="preserve">Izvedba aktivacij na gradbiščih </t>
    </r>
    <r>
      <rPr>
        <sz val="12"/>
        <color theme="1"/>
        <rFont val="Arial Narrow"/>
        <family val="2"/>
        <charset val="238"/>
      </rPr>
      <t>(3 gradbišča, zakup prostora na gradbiščih, dogovor glede umeščanja promocij na gradbišču, izvedba aktivacije, promotorji, dogovori, izpeljave na terenu)</t>
    </r>
  </si>
  <si>
    <r>
      <t>Novinarska konferenca v Ljubljani</t>
    </r>
    <r>
      <rPr>
        <sz val="12"/>
        <color theme="1"/>
        <rFont val="Arial Narrow"/>
        <family val="2"/>
        <charset val="238"/>
      </rPr>
      <t xml:space="preserve"> (najem fotografa, najem dvorane za 3h, pogostitev do 30 oseb)</t>
    </r>
  </si>
  <si>
    <r>
      <rPr>
        <b/>
        <sz val="12"/>
        <color theme="1"/>
        <rFont val="Arial Narrow"/>
        <family val="2"/>
        <charset val="238"/>
      </rPr>
      <t>Produkcija materialov za promocijo na gradbiščih</t>
    </r>
    <r>
      <rPr>
        <sz val="12"/>
        <color theme="1"/>
        <rFont val="Arial Narrow"/>
        <family val="2"/>
        <charset val="238"/>
      </rPr>
      <t xml:space="preserve"> (fotografiranje aktivacije, video za social kanale, morebitni oglaševalski materiali npr. plakat, letak, nalepke, oprema za WC, majice za promotorje ipd.) - paket za 3 gradbišča</t>
    </r>
  </si>
  <si>
    <r>
      <t xml:space="preserve">Montaža video vsebin za kampanjo – </t>
    </r>
    <r>
      <rPr>
        <sz val="12"/>
        <color theme="1"/>
        <rFont val="Arial Narrow"/>
        <family val="2"/>
        <charset val="238"/>
      </rPr>
      <t>do 5 krajših videov do 30 sek – nova montaža obstoječih posnetih materialov) - paket</t>
    </r>
  </si>
  <si>
    <t>Izvedba aktivnosti in vodenje projekta oz. kampanje</t>
  </si>
  <si>
    <r>
      <rPr>
        <b/>
        <sz val="11"/>
        <rFont val="Arial Narrow"/>
        <family val="2"/>
        <charset val="238"/>
      </rPr>
      <t>Promocijski materiali</t>
    </r>
    <r>
      <rPr>
        <sz val="11"/>
        <rFont val="Arial Narrow"/>
        <family val="2"/>
        <charset val="238"/>
      </rPr>
      <t xml:space="preserve"> (priprava za tisk, izvedbeno oblikovanje za promocijski material - umeščanje logotipa) - kemični svinčnik, obesek, majice, samolepilni lističi</t>
    </r>
  </si>
  <si>
    <r>
      <rPr>
        <b/>
        <sz val="11"/>
        <color theme="1"/>
        <rFont val="Arial Narrow"/>
        <family val="2"/>
        <charset val="238"/>
      </rPr>
      <t>Zasnova manjših promo materialov</t>
    </r>
    <r>
      <rPr>
        <sz val="11"/>
        <color theme="1"/>
        <rFont val="Arial Narrow"/>
        <family val="2"/>
        <charset val="238"/>
      </rPr>
      <t xml:space="preserve"> (kreativna zasnova, oblikovanje in priprava za tisk) - čaji</t>
    </r>
  </si>
  <si>
    <r>
      <rPr>
        <b/>
        <sz val="11"/>
        <color theme="1"/>
        <rFont val="Arial Narrow"/>
        <family val="2"/>
        <charset val="238"/>
      </rPr>
      <t>Majice za cepilne time in ambasadorje cepljenja</t>
    </r>
    <r>
      <rPr>
        <sz val="11"/>
        <color theme="1"/>
        <rFont val="Arial Narrow"/>
        <family val="2"/>
        <charset val="238"/>
      </rPr>
      <t xml:space="preserve"> (majica s kratkimi rokavi, bela, 100 % bombaž, potisk spredaj, rokav, zadaj) - ponatis</t>
    </r>
  </si>
  <si>
    <r>
      <rPr>
        <b/>
        <sz val="11"/>
        <color theme="1"/>
        <rFont val="Arial Narrow"/>
        <family val="2"/>
        <charset val="238"/>
      </rPr>
      <t xml:space="preserve">Promocijska darila (čaji) </t>
    </r>
    <r>
      <rPr>
        <sz val="11"/>
        <color theme="1"/>
        <rFont val="Arial Narrow"/>
        <family val="2"/>
        <charset val="238"/>
      </rPr>
      <t>– komplet 5 okusov čajev v darilni embalaži potiskani s sporočili kampanje (2.000 kom škatlic in 10.000 čajnih vrečk - paket)</t>
    </r>
  </si>
  <si>
    <r>
      <rPr>
        <b/>
        <sz val="11"/>
        <color theme="1"/>
        <rFont val="Arial Narrow"/>
        <family val="2"/>
        <charset val="238"/>
      </rPr>
      <t>Obesek za identifikacijsko kartico</t>
    </r>
    <r>
      <rPr>
        <sz val="11"/>
        <color theme="1"/>
        <rFont val="Arial Narrow"/>
        <family val="2"/>
        <charset val="238"/>
      </rPr>
      <t xml:space="preserve"> (roller/jojo obesek za imensko kartico s potiskom)</t>
    </r>
  </si>
  <si>
    <r>
      <rPr>
        <b/>
        <sz val="11"/>
        <color theme="1"/>
        <rFont val="Arial Narrow"/>
        <family val="2"/>
        <charset val="238"/>
      </rPr>
      <t>Paket spletnih oglaševalskih materialov za kampanjo</t>
    </r>
    <r>
      <rPr>
        <sz val="11"/>
        <color theme="1"/>
        <rFont val="Arial Narrow"/>
        <family val="2"/>
        <charset val="238"/>
      </rPr>
      <t xml:space="preserve"> (serija bannerjev za splet, paket do 10 dimenzij)</t>
    </r>
  </si>
  <si>
    <r>
      <rPr>
        <b/>
        <sz val="11"/>
        <color theme="1"/>
        <rFont val="Arial Narrow"/>
        <family val="2"/>
        <charset val="238"/>
      </rPr>
      <t>Izvedbeno oblikovanje</t>
    </r>
    <r>
      <rPr>
        <sz val="11"/>
        <color theme="1"/>
        <rFont val="Arial Narrow"/>
        <family val="2"/>
        <charset val="238"/>
      </rPr>
      <t xml:space="preserve"> (formatne mutacije do 5 mutacij za splet, tisk) - paket</t>
    </r>
  </si>
  <si>
    <r>
      <rPr>
        <b/>
        <sz val="11"/>
        <color theme="1"/>
        <rFont val="Arial Narrow"/>
        <family val="2"/>
        <charset val="238"/>
      </rPr>
      <t>Nagradna igra za družbena omrežja</t>
    </r>
    <r>
      <rPr>
        <sz val="11"/>
        <color theme="1"/>
        <rFont val="Arial Narrow"/>
        <family val="2"/>
        <charset val="238"/>
      </rPr>
      <t xml:space="preserve"> (zasnova nagradne igre, paket objav za nagradno igro, koordinacija in pošiljanje nagrad nagrajencem) - paketna cena</t>
    </r>
  </si>
  <si>
    <r>
      <rPr>
        <b/>
        <sz val="11"/>
        <color theme="1"/>
        <rFont val="Arial Narrow"/>
        <family val="2"/>
        <charset val="238"/>
      </rPr>
      <t>Blokec za promocijski material</t>
    </r>
    <r>
      <rPr>
        <sz val="11"/>
        <color theme="1"/>
        <rFont val="Arial Narrow"/>
        <family val="2"/>
        <charset val="238"/>
      </rPr>
      <t xml:space="preserve"> (zasnova in oblikovanje enostavnega A5 bloka: črtasti listi, naslovnica in zadnja stran)</t>
    </r>
  </si>
  <si>
    <r>
      <rPr>
        <b/>
        <sz val="11"/>
        <rFont val="Arial Narrow"/>
        <family val="2"/>
        <charset val="238"/>
      </rPr>
      <t>Promocijski materiali</t>
    </r>
    <r>
      <rPr>
        <sz val="11"/>
        <rFont val="Arial Narrow"/>
        <family val="2"/>
        <charset val="238"/>
      </rPr>
      <t xml:space="preserve"> (priprava za tisk, izvedbeno oblikovanje za promocijski material) - kape, očala, UV-senzorji, kemični svinčniki</t>
    </r>
  </si>
  <si>
    <r>
      <rPr>
        <b/>
        <sz val="11"/>
        <color theme="1"/>
        <rFont val="Arial Narrow"/>
        <family val="2"/>
        <charset val="238"/>
      </rPr>
      <t>Kape s šiltom in zaščito za vrat</t>
    </r>
    <r>
      <rPr>
        <sz val="11"/>
        <color theme="1"/>
        <rFont val="Arial Narrow"/>
        <family val="2"/>
        <charset val="238"/>
      </rPr>
      <t xml:space="preserve"> (bež ali vojaško zelene barve) s potiskom barvnega logotipa</t>
    </r>
  </si>
  <si>
    <r>
      <rPr>
        <b/>
        <sz val="11"/>
        <color theme="1"/>
        <rFont val="Arial Narrow"/>
        <family val="2"/>
        <charset val="238"/>
      </rPr>
      <t>Sončna očala z etuijem</t>
    </r>
    <r>
      <rPr>
        <sz val="11"/>
        <color theme="1"/>
        <rFont val="Arial Narrow"/>
        <family val="2"/>
        <charset val="238"/>
      </rPr>
      <t xml:space="preserve"> (da dobro objamejo obraz in preprečijo sevanje od strani) - s potiskom barvnega logotipa na etui</t>
    </r>
  </si>
  <si>
    <r>
      <rPr>
        <b/>
        <sz val="11"/>
        <color theme="1"/>
        <rFont val="Arial Narrow"/>
        <family val="2"/>
        <charset val="238"/>
      </rPr>
      <t xml:space="preserve">UV-senzorji </t>
    </r>
    <r>
      <rPr>
        <sz val="11"/>
        <color theme="1"/>
        <rFont val="Arial Narrow"/>
        <family val="2"/>
        <charset val="238"/>
      </rPr>
      <t>- izdelava vizitk in nalepk s senzorjem za merjenje jakosti UV-žarkov, lestvica, senzor na nalepki in kartonček, manjši format (fi: približno 4 cm) - ponatis</t>
    </r>
  </si>
  <si>
    <r>
      <rPr>
        <b/>
        <sz val="11"/>
        <color rgb="FF000000"/>
        <rFont val="Arial Narrow"/>
        <family val="2"/>
        <charset val="238"/>
      </rPr>
      <t>Blok A5 s spiralo cca. 100 črtnih listov</t>
    </r>
    <r>
      <rPr>
        <sz val="11"/>
        <color rgb="FF000000"/>
        <rFont val="Arial Narrow"/>
        <family val="2"/>
        <charset val="238"/>
      </rPr>
      <t xml:space="preserve"> </t>
    </r>
    <r>
      <rPr>
        <u/>
        <sz val="11"/>
        <color rgb="FF000000"/>
        <rFont val="Arial Narrow"/>
        <family val="2"/>
        <charset val="238"/>
      </rPr>
      <t>(potisk ovitka</t>
    </r>
    <r>
      <rPr>
        <sz val="11"/>
        <color rgb="FF000000"/>
        <rFont val="Arial Narrow"/>
        <family val="2"/>
        <charset val="238"/>
      </rPr>
      <t xml:space="preserve">: Mat premazni papir (350 g), </t>
    </r>
    <r>
      <rPr>
        <u/>
        <sz val="11"/>
        <color rgb="FF000000"/>
        <rFont val="Arial Narrow"/>
        <family val="2"/>
        <charset val="238"/>
      </rPr>
      <t>notranjost</t>
    </r>
    <r>
      <rPr>
        <sz val="11"/>
        <color rgb="FF000000"/>
        <rFont val="Arial Narrow"/>
        <family val="2"/>
        <charset val="238"/>
      </rPr>
      <t>: nepremazni papir 90g, dvostranski črno-beli tisk (1/1))</t>
    </r>
  </si>
  <si>
    <r>
      <rPr>
        <b/>
        <sz val="11"/>
        <color theme="1"/>
        <rFont val="Arial Narrow"/>
        <family val="2"/>
        <charset val="238"/>
      </rPr>
      <t>Kemični svinčniki</t>
    </r>
    <r>
      <rPr>
        <sz val="11"/>
        <color theme="1"/>
        <rFont val="Arial Narrow"/>
        <family val="2"/>
        <charset val="238"/>
      </rPr>
      <t xml:space="preserve"> – multifunkcijski z ravnilom, vodno tehnico, izvijačem, potisk slogana enobarven</t>
    </r>
  </si>
  <si>
    <r>
      <t xml:space="preserve">Blok A5 s spiralo cca. 100 črtnih listov </t>
    </r>
    <r>
      <rPr>
        <sz val="12"/>
        <color rgb="FF000000"/>
        <rFont val="Arial Narrow"/>
        <family val="2"/>
        <charset val="238"/>
      </rPr>
      <t>(kreativna zasnova, oblikovanje naslovnice in priprava za tisk do 12 strani pred začetkom blokca)</t>
    </r>
  </si>
  <si>
    <r>
      <rPr>
        <b/>
        <sz val="12"/>
        <color theme="1"/>
        <rFont val="Arial Narrow"/>
        <family val="2"/>
        <charset val="238"/>
      </rPr>
      <t xml:space="preserve">Oblikovanje: spletne pasice </t>
    </r>
    <r>
      <rPr>
        <sz val="12"/>
        <color theme="1"/>
        <rFont val="Arial Narrow"/>
        <family val="2"/>
        <charset val="238"/>
      </rPr>
      <t xml:space="preserve">(kreativna zasnova in oblikovanje) - npr: e-vabilo, spletni banner, novička ipd. - </t>
    </r>
    <r>
      <rPr>
        <b/>
        <sz val="12"/>
        <color theme="1"/>
        <rFont val="Arial Narrow"/>
        <family val="2"/>
        <charset val="238"/>
      </rPr>
      <t>paket do 10 materialov</t>
    </r>
  </si>
  <si>
    <r>
      <rPr>
        <b/>
        <sz val="11"/>
        <color theme="1"/>
        <rFont val="Arial Narrow"/>
        <family val="2"/>
        <charset val="238"/>
      </rPr>
      <t xml:space="preserve">Priprava vsebine za lastna družbena omrežja za 2 meseca </t>
    </r>
    <r>
      <rPr>
        <sz val="11"/>
        <color theme="1"/>
        <rFont val="Arial Narrow"/>
        <family val="2"/>
        <charset val="238"/>
      </rPr>
      <t xml:space="preserve">(serija objav za družbena omrežja – paket objav za družbena omrežja in prevzem profila v času kampanje: 20 statičnih objav, 5x video story format) - </t>
    </r>
    <r>
      <rPr>
        <b/>
        <sz val="11"/>
        <color theme="1"/>
        <rFont val="Arial Narrow"/>
        <family val="2"/>
        <charset val="238"/>
      </rPr>
      <t>paketna cena</t>
    </r>
  </si>
  <si>
    <t>Komunikacijski kanali, ki se bodo znotraj nacionalne kampanje uporabljali in jih mora ponudnik vključiti v medijski zakup so: digitalni mediji in zunanje oglaševanje. Ponudnik naj upošteva, da ima naročnik tudi lastne kanale, in sicer: spletno stran, Facebook stran, in YouTube kanal. Ponudnik naj poda optimalen predlog glede na ciljno skupino in predlagane kanale ter okvir medijskega budgeta v vrednosti 25.000 EUR brez DDV (100 % delež proračuna)</t>
  </si>
  <si>
    <r>
      <t xml:space="preserve">Adaptacija OOH </t>
    </r>
    <r>
      <rPr>
        <sz val="12"/>
        <color theme="1"/>
        <rFont val="Arial Narrow"/>
        <family val="2"/>
        <charset val="238"/>
      </rPr>
      <t>(kreativna zasnova in oblikovanje ter priprava za tisk)</t>
    </r>
    <r>
      <rPr>
        <b/>
        <sz val="12"/>
        <color theme="1"/>
        <rFont val="Arial Narrow"/>
        <family val="2"/>
        <charset val="238"/>
      </rPr>
      <t xml:space="preserve"> </t>
    </r>
    <r>
      <rPr>
        <sz val="12"/>
        <color theme="1"/>
        <rFont val="Arial Narrow"/>
        <family val="2"/>
        <charset val="238"/>
      </rPr>
      <t>- formatna mutacija</t>
    </r>
  </si>
  <si>
    <r>
      <rPr>
        <b/>
        <sz val="11"/>
        <color theme="1"/>
        <rFont val="Arial Narrow"/>
        <family val="2"/>
        <charset val="238"/>
      </rPr>
      <t>Tiskani oglas</t>
    </r>
    <r>
      <rPr>
        <sz val="11"/>
        <color theme="1"/>
        <rFont val="Arial Narrow"/>
        <family val="2"/>
        <charset val="238"/>
      </rPr>
      <t xml:space="preserve">  - formatna mutacija</t>
    </r>
  </si>
  <si>
    <t>PROJEKT 1: Čili za delo</t>
  </si>
  <si>
    <t>SKUPAJ CENA ZA PROJEKT 1</t>
  </si>
  <si>
    <t>PROJEKT 2: Gripe ne prenašam</t>
  </si>
  <si>
    <t>SKUPAJ CENA ZA PROJEKT 2</t>
  </si>
  <si>
    <t>PROJEKT 3: Varno delo na soncu</t>
  </si>
  <si>
    <t>SKUPAJ CENA ZA PROJEKT 3</t>
  </si>
  <si>
    <t>Priprava in izvedba sodelovanja z vplivneži</t>
  </si>
  <si>
    <t>Skupaj cena za sklope v projektu 3 (razen medijski zakup)</t>
  </si>
  <si>
    <r>
      <rPr>
        <b/>
        <sz val="11"/>
        <color theme="1"/>
        <rFont val="Arial Narrow"/>
        <family val="2"/>
        <charset val="238"/>
      </rPr>
      <t>Ozaveščevalni letak A5</t>
    </r>
    <r>
      <rPr>
        <sz val="11"/>
        <color theme="1"/>
        <rFont val="Arial Narrow"/>
        <family val="2"/>
        <charset val="238"/>
      </rPr>
      <t>, dvostranski (zasnova in oblikovanje A5 letaka ter priprava za tisk)</t>
    </r>
  </si>
  <si>
    <r>
      <rPr>
        <b/>
        <sz val="11"/>
        <color theme="1"/>
        <rFont val="Arial Narrow"/>
        <family val="2"/>
        <charset val="238"/>
      </rPr>
      <t xml:space="preserve">Samolepilni lističi s tiskom na vsakem listu </t>
    </r>
    <r>
      <rPr>
        <sz val="11"/>
        <color theme="1"/>
        <rFont val="Arial Narrow"/>
        <family val="2"/>
        <charset val="238"/>
      </rPr>
      <t>(cca. 72x72 mm), barva po dogovoru, barvni tisk na vsakem listku (logotipa, napisa)</t>
    </r>
  </si>
  <si>
    <r>
      <rPr>
        <b/>
        <sz val="11"/>
        <color theme="1"/>
        <rFont val="Arial Narrow"/>
        <family val="2"/>
        <charset val="238"/>
      </rPr>
      <t xml:space="preserve">Vrečke </t>
    </r>
    <r>
      <rPr>
        <sz val="11"/>
        <color theme="1"/>
        <rFont val="Arial Narrow"/>
        <family val="2"/>
        <charset val="238"/>
      </rPr>
      <t>(netkana nakupovalna vrečka z dolgimi ročaji, 80 g, cca. 22 cm x 30 cm x 10 cm, barvni tisk logotipa in napisa enostransko tiskanje</t>
    </r>
  </si>
  <si>
    <r>
      <rPr>
        <b/>
        <sz val="11"/>
        <color theme="1"/>
        <rFont val="Arial Narrow"/>
        <family val="2"/>
        <charset val="238"/>
      </rPr>
      <t>Vrečke</t>
    </r>
    <r>
      <rPr>
        <sz val="11"/>
        <color theme="1"/>
        <rFont val="Arial Narrow"/>
        <family val="2"/>
        <charset val="238"/>
      </rPr>
      <t xml:space="preserve"> (RPET nakupovalna vrečka z dolgimi ročaji, minimalno 120 g, cca. 40 cm x 35 cm x 12 cm, barvni tisk logotipa in napisa enostransko tiskanje</t>
    </r>
  </si>
  <si>
    <r>
      <rPr>
        <b/>
        <sz val="11"/>
        <color theme="1"/>
        <rFont val="Arial Narrow"/>
        <family val="2"/>
        <charset val="238"/>
      </rPr>
      <t xml:space="preserve">Papirnate vrečke </t>
    </r>
    <r>
      <rPr>
        <sz val="11"/>
        <color theme="1"/>
        <rFont val="Arial Narrow"/>
        <family val="2"/>
        <charset val="238"/>
      </rPr>
      <t xml:space="preserve"> (papirnata vrečka, cca. 100 g, cca. 26x35x12 cm, barvni tisk, enostransko tiskanje</t>
    </r>
  </si>
  <si>
    <r>
      <rPr>
        <b/>
        <sz val="11"/>
        <color rgb="FF000000"/>
        <rFont val="Arial Narrow"/>
        <family val="2"/>
        <charset val="238"/>
      </rPr>
      <t>Majice</t>
    </r>
    <r>
      <rPr>
        <sz val="11"/>
        <color rgb="FF000000"/>
        <rFont val="Arial Narrow"/>
        <family val="2"/>
        <charset val="238"/>
      </rPr>
      <t xml:space="preserve"> (bela, kratek rokav, 100 % bombaž, 190g, različne velikosti po naročilu, barvni tisk spredaj in rokav)</t>
    </r>
  </si>
  <si>
    <r>
      <rPr>
        <b/>
        <sz val="11"/>
        <color rgb="FF000000"/>
        <rFont val="Arial Narrow"/>
        <family val="2"/>
        <charset val="238"/>
      </rPr>
      <t>Majice</t>
    </r>
    <r>
      <rPr>
        <sz val="11"/>
        <color rgb="FF000000"/>
        <rFont val="Arial Narrow"/>
        <family val="2"/>
        <charset val="238"/>
      </rPr>
      <t xml:space="preserve"> (bela, kratek rokav, 100 % bombaž, 190g, različne velikosti po naročilu, barvni tisk zadaj in rokav) - ponatis</t>
    </r>
  </si>
  <si>
    <r>
      <rPr>
        <b/>
        <sz val="11"/>
        <color rgb="FF000000"/>
        <rFont val="Arial Narrow"/>
        <family val="2"/>
        <charset val="238"/>
      </rPr>
      <t>Kemični svinčniki</t>
    </r>
    <r>
      <rPr>
        <sz val="11"/>
        <color rgb="FF000000"/>
        <rFont val="Arial Narrow"/>
        <family val="2"/>
        <charset val="238"/>
      </rPr>
      <t xml:space="preserve"> (Maxema DOT glossy CB CR, 142 mm x 12 mm x 16 mm, 10.00 g; barva po dogovoru z naročnikom)</t>
    </r>
  </si>
  <si>
    <t>Izvedba aktivnosti, vodenje projekta, poročanje</t>
  </si>
  <si>
    <t>Oblikovanje novih ali prilagoditve oz. adaptacija obstoječih materialov</t>
  </si>
  <si>
    <t>Priprava, organizacija in izvedba dogodka v UKC Ljubljana in na Ljubljanskem gradu - Dan za zdravje</t>
  </si>
  <si>
    <t>Koordinacija, nakup, tisk in dostava različnegih promocijskih izdelkov</t>
  </si>
  <si>
    <t>Kreativna zasnova kampanje in priprava oglaševalskih materialov ter adaptacija obstoječih materialov</t>
  </si>
  <si>
    <t>Produkcija oglaševalskih materialov</t>
  </si>
  <si>
    <t>Promocijske aktivnosti - aktivacije in novinarska konferenca</t>
  </si>
  <si>
    <t>Zakup medijskega prostora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</si>
</sst>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424]_-;\-* #,##0.00\ [$€-424]_-;_-* &quot;-&quot;??\ [$€-424]_-;_-@_-"/>
  </numFmts>
  <fonts count="20" x14ac:knownFonts="1">
    <font>
      <sz val="11"/>
      <color theme="1"/>
      <name val="Aptos Narrow"/>
      <family val="2"/>
      <charset val="238"/>
      <scheme val="minor"/>
    </font>
    <font>
      <b/>
      <sz val="12"/>
      <color theme="1"/>
      <name val="Arial Narrow"/>
      <family val="2"/>
      <charset val="238"/>
    </font>
    <font>
      <b/>
      <sz val="12"/>
      <color theme="0"/>
      <name val="Arial Narrow"/>
      <family val="2"/>
      <charset val="238"/>
    </font>
    <font>
      <b/>
      <sz val="18"/>
      <color theme="1"/>
      <name val="Arial Narrow"/>
      <family val="2"/>
      <charset val="238"/>
    </font>
    <font>
      <sz val="12"/>
      <color theme="1"/>
      <name val="Arial Narrow"/>
      <family val="2"/>
      <charset val="238"/>
    </font>
    <font>
      <b/>
      <sz val="11"/>
      <color theme="0"/>
      <name val="Arial Narrow"/>
      <family val="2"/>
      <charset val="238"/>
    </font>
    <font>
      <b/>
      <sz val="11"/>
      <color theme="1"/>
      <name val="Arial Narrow"/>
      <family val="2"/>
      <charset val="238"/>
    </font>
    <font>
      <sz val="11"/>
      <color theme="1"/>
      <name val="Arial Narrow"/>
      <family val="2"/>
      <charset val="238"/>
    </font>
    <font>
      <sz val="11"/>
      <name val="Arial Narrow"/>
      <family val="2"/>
      <charset val="238"/>
    </font>
    <font>
      <sz val="12"/>
      <name val="Arial Narrow"/>
      <family val="2"/>
      <charset val="238"/>
    </font>
    <font>
      <b/>
      <sz val="11"/>
      <color rgb="FF000000"/>
      <name val="Arial Narrow"/>
      <family val="2"/>
      <charset val="238"/>
    </font>
    <font>
      <sz val="11"/>
      <color rgb="FF000000"/>
      <name val="Arial Narrow"/>
      <family val="2"/>
      <charset val="238"/>
    </font>
    <font>
      <b/>
      <sz val="12"/>
      <name val="Arial Narrow"/>
      <family val="2"/>
      <charset val="238"/>
    </font>
    <font>
      <u/>
      <sz val="11"/>
      <color rgb="FF000000"/>
      <name val="Arial Narrow"/>
      <family val="2"/>
      <charset val="238"/>
    </font>
    <font>
      <b/>
      <sz val="12"/>
      <color rgb="FF000000"/>
      <name val="Arial Narrow"/>
      <family val="2"/>
      <charset val="238"/>
    </font>
    <font>
      <sz val="12"/>
      <color rgb="FF000000"/>
      <name val="Arial Narrow"/>
      <family val="2"/>
      <charset val="238"/>
    </font>
    <font>
      <b/>
      <sz val="14"/>
      <color theme="0"/>
      <name val="Arial Narrow"/>
      <family val="2"/>
      <charset val="238"/>
    </font>
    <font>
      <b/>
      <sz val="16"/>
      <name val="Arial Narrow"/>
      <family val="2"/>
      <charset val="238"/>
    </font>
    <font>
      <b/>
      <sz val="11"/>
      <name val="Arial Narrow"/>
      <family val="2"/>
      <charset val="238"/>
    </font>
    <font>
      <sz val="12"/>
      <color rgb="FF212529"/>
      <name val="Segoe UI"/>
      <family val="2"/>
      <charset val="238"/>
    </font>
  </fonts>
  <fills count="7">
    <fill>
      <patternFill patternType="none"/>
    </fill>
    <fill>
      <patternFill patternType="gray125"/>
    </fill>
    <fill>
      <patternFill patternType="solid">
        <fgColor theme="0" tint="-0.14999847407452621"/>
        <bgColor indexed="64"/>
      </patternFill>
    </fill>
    <fill>
      <patternFill patternType="solid">
        <fgColor theme="4"/>
        <bgColor indexed="64"/>
      </patternFill>
    </fill>
    <fill>
      <patternFill patternType="solid">
        <fgColor theme="3"/>
        <bgColor indexed="64"/>
      </patternFill>
    </fill>
    <fill>
      <patternFill patternType="solid">
        <fgColor theme="1"/>
        <bgColor indexed="64"/>
      </patternFill>
    </fill>
    <fill>
      <patternFill patternType="solid">
        <fgColor theme="6"/>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5">
    <xf numFmtId="0" fontId="0" fillId="0" borderId="0" xfId="0"/>
    <xf numFmtId="0" fontId="2" fillId="0" borderId="1" xfId="0" applyFont="1" applyBorder="1" applyAlignment="1">
      <alignment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4" fontId="1" fillId="0" borderId="1" xfId="0" applyNumberFormat="1" applyFont="1" applyBorder="1" applyAlignment="1">
      <alignment horizontal="center" vertical="center"/>
    </xf>
    <xf numFmtId="0" fontId="4" fillId="0" borderId="0" xfId="0" applyFont="1"/>
    <xf numFmtId="0" fontId="7" fillId="0" borderId="1" xfId="0" applyFont="1" applyBorder="1" applyAlignment="1">
      <alignment vertical="center" wrapText="1"/>
    </xf>
    <xf numFmtId="0" fontId="8" fillId="0" borderId="1" xfId="0" applyFont="1" applyBorder="1" applyAlignment="1">
      <alignment vertical="center" wrapText="1"/>
    </xf>
    <xf numFmtId="0" fontId="4" fillId="0" borderId="1" xfId="0" applyFont="1" applyBorder="1" applyAlignment="1">
      <alignment wrapText="1"/>
    </xf>
    <xf numFmtId="0" fontId="5" fillId="0" borderId="0" xfId="0" applyFont="1" applyAlignment="1">
      <alignment vertical="center" wrapText="1"/>
    </xf>
    <xf numFmtId="4" fontId="5" fillId="0" borderId="0" xfId="0" applyNumberFormat="1" applyFont="1" applyAlignment="1">
      <alignment vertical="center" wrapText="1"/>
    </xf>
    <xf numFmtId="0" fontId="1" fillId="0" borderId="0" xfId="0" applyFont="1"/>
    <xf numFmtId="4" fontId="1" fillId="0" borderId="0" xfId="0" applyNumberFormat="1" applyFont="1"/>
    <xf numFmtId="0" fontId="12" fillId="0" borderId="1" xfId="0" applyFont="1" applyBorder="1" applyAlignment="1">
      <alignment horizontal="center" vertical="center"/>
    </xf>
    <xf numFmtId="0" fontId="11" fillId="0" borderId="1" xfId="0" applyFont="1" applyBorder="1" applyAlignment="1">
      <alignment vertical="center" wrapText="1"/>
    </xf>
    <xf numFmtId="0" fontId="4" fillId="0" borderId="1" xfId="0" applyFont="1" applyBorder="1" applyAlignment="1">
      <alignment vertical="center" wrapText="1"/>
    </xf>
    <xf numFmtId="0" fontId="9" fillId="0" borderId="1" xfId="0" applyFont="1" applyBorder="1" applyAlignment="1">
      <alignment vertical="center" wrapText="1"/>
    </xf>
    <xf numFmtId="0" fontId="3" fillId="0" borderId="0" xfId="0" applyFont="1" applyAlignment="1">
      <alignment vertical="center"/>
    </xf>
    <xf numFmtId="0" fontId="4" fillId="0" borderId="0" xfId="0" applyFont="1" applyAlignment="1">
      <alignment vertical="center"/>
    </xf>
    <xf numFmtId="0" fontId="1" fillId="0" borderId="1" xfId="0" applyFont="1" applyBorder="1" applyAlignment="1">
      <alignment vertical="center"/>
    </xf>
    <xf numFmtId="4" fontId="4" fillId="2" borderId="1" xfId="0" applyNumberFormat="1" applyFont="1" applyFill="1" applyBorder="1" applyAlignment="1">
      <alignment horizontal="center" vertical="center"/>
    </xf>
    <xf numFmtId="0" fontId="17" fillId="0" borderId="0" xfId="0" applyFont="1" applyAlignment="1">
      <alignment horizontal="left"/>
    </xf>
    <xf numFmtId="164" fontId="4" fillId="0" borderId="1" xfId="0" applyNumberFormat="1" applyFont="1" applyBorder="1" applyAlignment="1">
      <alignment horizontal="center" vertical="center"/>
    </xf>
    <xf numFmtId="164" fontId="1" fillId="0" borderId="1" xfId="0" applyNumberFormat="1" applyFont="1" applyBorder="1" applyAlignment="1">
      <alignment horizontal="center" vertical="center" wrapText="1"/>
    </xf>
    <xf numFmtId="4" fontId="1" fillId="2" borderId="1" xfId="0" applyNumberFormat="1" applyFont="1" applyFill="1" applyBorder="1" applyAlignment="1">
      <alignment horizontal="center" vertical="center"/>
    </xf>
    <xf numFmtId="0" fontId="1" fillId="0" borderId="1" xfId="0" applyFont="1" applyBorder="1" applyAlignment="1">
      <alignment vertical="center" wrapText="1"/>
    </xf>
    <xf numFmtId="0" fontId="7" fillId="0" borderId="1" xfId="0" applyFont="1" applyBorder="1" applyAlignment="1">
      <alignment vertical="center"/>
    </xf>
    <xf numFmtId="164" fontId="16" fillId="4" borderId="1" xfId="0" applyNumberFormat="1" applyFont="1" applyFill="1" applyBorder="1" applyAlignment="1">
      <alignment vertical="center" wrapText="1"/>
    </xf>
    <xf numFmtId="0" fontId="16" fillId="4" borderId="1" xfId="0" applyFont="1" applyFill="1" applyBorder="1" applyAlignment="1">
      <alignment vertical="center" wrapText="1"/>
    </xf>
    <xf numFmtId="4" fontId="16" fillId="4" borderId="1" xfId="0" applyNumberFormat="1" applyFont="1" applyFill="1" applyBorder="1" applyAlignment="1">
      <alignment vertical="center" wrapText="1"/>
    </xf>
    <xf numFmtId="164" fontId="16" fillId="4" borderId="1" xfId="0" applyNumberFormat="1" applyFont="1" applyFill="1" applyBorder="1" applyAlignment="1">
      <alignment horizontal="center" vertical="center" wrapText="1"/>
    </xf>
    <xf numFmtId="0" fontId="16" fillId="5" borderId="1" xfId="0" applyFont="1" applyFill="1" applyBorder="1" applyAlignment="1">
      <alignment vertical="center"/>
    </xf>
    <xf numFmtId="0" fontId="2" fillId="5" borderId="1" xfId="0" applyFont="1" applyFill="1" applyBorder="1" applyAlignment="1">
      <alignment horizontal="center" vertical="center" wrapText="1"/>
    </xf>
    <xf numFmtId="4" fontId="2" fillId="5" borderId="1" xfId="0" applyNumberFormat="1" applyFont="1" applyFill="1" applyBorder="1" applyAlignment="1">
      <alignment horizontal="center" vertical="center" wrapText="1"/>
    </xf>
    <xf numFmtId="4" fontId="2" fillId="5" borderId="1" xfId="0" applyNumberFormat="1" applyFont="1" applyFill="1" applyBorder="1" applyAlignment="1">
      <alignment horizontal="center" vertical="center"/>
    </xf>
    <xf numFmtId="0" fontId="2" fillId="3" borderId="2" xfId="0" applyFont="1" applyFill="1" applyBorder="1" applyAlignment="1">
      <alignment vertical="center" wrapText="1"/>
    </xf>
    <xf numFmtId="0" fontId="1" fillId="3" borderId="3" xfId="0" applyFont="1" applyFill="1" applyBorder="1" applyAlignment="1">
      <alignment vertical="center" wrapText="1"/>
    </xf>
    <xf numFmtId="164" fontId="1" fillId="3" borderId="3" xfId="0" applyNumberFormat="1" applyFont="1" applyFill="1" applyBorder="1" applyAlignment="1">
      <alignment vertical="center" wrapText="1"/>
    </xf>
    <xf numFmtId="164" fontId="1" fillId="3" borderId="4" xfId="0" applyNumberFormat="1" applyFont="1" applyFill="1" applyBorder="1" applyAlignment="1">
      <alignment vertical="center" wrapText="1"/>
    </xf>
    <xf numFmtId="0" fontId="2" fillId="3" borderId="3" xfId="0" applyFont="1" applyFill="1" applyBorder="1" applyAlignment="1">
      <alignment vertical="center" wrapText="1"/>
    </xf>
    <xf numFmtId="164" fontId="2" fillId="3" borderId="3" xfId="0" applyNumberFormat="1" applyFont="1" applyFill="1" applyBorder="1" applyAlignment="1">
      <alignment vertical="center" wrapText="1"/>
    </xf>
    <xf numFmtId="164" fontId="2" fillId="3" borderId="4" xfId="0" applyNumberFormat="1" applyFont="1" applyFill="1" applyBorder="1" applyAlignment="1">
      <alignment vertical="center" wrapText="1"/>
    </xf>
    <xf numFmtId="0" fontId="19" fillId="0" borderId="0" xfId="0" applyFont="1"/>
    <xf numFmtId="0" fontId="14" fillId="0" borderId="0" xfId="0" applyFont="1" applyAlignment="1">
      <alignment horizontal="justify" vertical="center"/>
    </xf>
    <xf numFmtId="0" fontId="6" fillId="0" borderId="1" xfId="0" applyFont="1" applyBorder="1" applyAlignment="1">
      <alignment vertical="center" wrapText="1"/>
    </xf>
    <xf numFmtId="0" fontId="5" fillId="6" borderId="1" xfId="0" applyFont="1" applyFill="1" applyBorder="1" applyAlignment="1">
      <alignment vertical="center" wrapText="1"/>
    </xf>
    <xf numFmtId="0" fontId="2" fillId="6" borderId="1" xfId="0" applyFont="1" applyFill="1" applyBorder="1" applyAlignment="1">
      <alignment horizontal="center" vertical="center"/>
    </xf>
    <xf numFmtId="4" fontId="2" fillId="6" borderId="1" xfId="0" applyNumberFormat="1" applyFont="1" applyFill="1" applyBorder="1" applyAlignment="1">
      <alignment horizontal="center" vertical="center"/>
    </xf>
    <xf numFmtId="164" fontId="2" fillId="6" borderId="1" xfId="0" applyNumberFormat="1" applyFont="1" applyFill="1" applyBorder="1" applyAlignment="1">
      <alignment horizontal="center" vertical="center"/>
    </xf>
    <xf numFmtId="164" fontId="0" fillId="0" borderId="0" xfId="0" applyNumberFormat="1"/>
    <xf numFmtId="0" fontId="1" fillId="0" borderId="2" xfId="0" applyFont="1" applyBorder="1" applyAlignment="1">
      <alignment horizontal="center" vertical="center"/>
    </xf>
    <xf numFmtId="0" fontId="1" fillId="0" borderId="0" xfId="0" applyFont="1" applyAlignment="1">
      <alignment horizontal="center" vertical="center"/>
    </xf>
    <xf numFmtId="0" fontId="16" fillId="4" borderId="2" xfId="0" applyFont="1" applyFill="1" applyBorder="1" applyAlignment="1">
      <alignment horizontal="left" vertical="center" wrapText="1"/>
    </xf>
    <xf numFmtId="0" fontId="16" fillId="4" borderId="3" xfId="0" applyFont="1" applyFill="1" applyBorder="1" applyAlignment="1">
      <alignment horizontal="left" vertical="center" wrapText="1"/>
    </xf>
    <xf numFmtId="0" fontId="16" fillId="4" borderId="4" xfId="0" applyFont="1" applyFill="1" applyBorder="1" applyAlignment="1">
      <alignment horizontal="left" vertical="center" wrapText="1"/>
    </xf>
    <xf numFmtId="0" fontId="2" fillId="3" borderId="2"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3" borderId="4" xfId="0" applyFont="1" applyFill="1" applyBorder="1" applyAlignment="1">
      <alignment horizontal="left" vertical="center" wrapText="1"/>
    </xf>
    <xf numFmtId="0" fontId="5" fillId="3" borderId="2" xfId="0" applyFont="1" applyFill="1" applyBorder="1" applyAlignment="1">
      <alignment horizontal="left" vertical="center" wrapText="1"/>
    </xf>
    <xf numFmtId="0" fontId="5" fillId="3" borderId="3" xfId="0" applyFont="1" applyFill="1" applyBorder="1" applyAlignment="1">
      <alignment horizontal="left" vertical="center" wrapText="1"/>
    </xf>
    <xf numFmtId="0" fontId="5" fillId="3" borderId="4" xfId="0" applyFont="1" applyFill="1" applyBorder="1" applyAlignment="1">
      <alignment horizontal="left" vertical="center" wrapText="1"/>
    </xf>
    <xf numFmtId="0" fontId="16" fillId="4" borderId="2" xfId="0" applyFont="1" applyFill="1" applyBorder="1" applyAlignment="1">
      <alignment horizontal="right" vertical="center" wrapText="1"/>
    </xf>
    <xf numFmtId="0" fontId="16" fillId="4" borderId="3" xfId="0" applyFont="1" applyFill="1" applyBorder="1" applyAlignment="1">
      <alignment horizontal="right" vertical="center" wrapText="1"/>
    </xf>
    <xf numFmtId="0" fontId="16" fillId="4" borderId="4" xfId="0" applyFont="1" applyFill="1" applyBorder="1" applyAlignment="1">
      <alignment horizontal="right" vertical="center"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129490</xdr:colOff>
      <xdr:row>0</xdr:row>
      <xdr:rowOff>19050</xdr:rowOff>
    </xdr:from>
    <xdr:to>
      <xdr:col>6</xdr:col>
      <xdr:colOff>116671</xdr:colOff>
      <xdr:row>0</xdr:row>
      <xdr:rowOff>352424</xdr:rowOff>
    </xdr:to>
    <xdr:pic>
      <xdr:nvPicPr>
        <xdr:cNvPr id="2" name="Slika 1">
          <a:extLst>
            <a:ext uri="{FF2B5EF4-FFF2-40B4-BE49-F238E27FC236}">
              <a16:creationId xmlns:a16="http://schemas.microsoft.com/office/drawing/2014/main" id="{603FBBCF-1857-402F-9479-5A048CF2339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226365" y="19050"/>
          <a:ext cx="1454031" cy="333374"/>
        </a:xfrm>
        <a:prstGeom prst="rect">
          <a:avLst/>
        </a:prstGeom>
      </xdr:spPr>
    </xdr:pic>
    <xdr:clientData/>
  </xdr:twoCellAnchor>
</xdr:wsDr>
</file>

<file path=xl/theme/theme1.xml><?xml version="1.0" encoding="utf-8"?>
<a:theme xmlns:a="http://schemas.openxmlformats.org/drawingml/2006/main" name="Officeova tema">
  <a:themeElements>
    <a:clrScheme name="KIMDPŠ_UKC2">
      <a:dk1>
        <a:srgbClr val="000000"/>
      </a:dk1>
      <a:lt1>
        <a:srgbClr val="FFFFFF"/>
      </a:lt1>
      <a:dk2>
        <a:srgbClr val="183C8E"/>
      </a:dk2>
      <a:lt2>
        <a:srgbClr val="F2F2F2"/>
      </a:lt2>
      <a:accent1>
        <a:srgbClr val="E4412B"/>
      </a:accent1>
      <a:accent2>
        <a:srgbClr val="183C8E"/>
      </a:accent2>
      <a:accent3>
        <a:srgbClr val="4F81BD"/>
      </a:accent3>
      <a:accent4>
        <a:srgbClr val="8064A2"/>
      </a:accent4>
      <a:accent5>
        <a:srgbClr val="4BACC6"/>
      </a:accent5>
      <a:accent6>
        <a:srgbClr val="F79646"/>
      </a:accent6>
      <a:hlink>
        <a:srgbClr val="FFFFFF"/>
      </a:hlink>
      <a:folHlink>
        <a:srgbClr val="E4412B"/>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018C9B-BF07-43A1-94A0-1C7A0EEFB22D}">
  <sheetPr>
    <tabColor theme="0"/>
  </sheetPr>
  <dimension ref="A1:G91"/>
  <sheetViews>
    <sheetView tabSelected="1" topLeftCell="A68" zoomScaleNormal="100" zoomScaleSheetLayoutView="90" workbookViewId="0">
      <selection activeCell="C88" sqref="C88"/>
    </sheetView>
  </sheetViews>
  <sheetFormatPr defaultRowHeight="15.75" x14ac:dyDescent="0.25"/>
  <cols>
    <col min="1" max="1" width="100.140625" style="6" customWidth="1"/>
    <col min="2" max="2" width="16" style="6" customWidth="1"/>
    <col min="3" max="3" width="20.140625" style="6" customWidth="1"/>
    <col min="4" max="4" width="18.28515625" style="6" customWidth="1"/>
    <col min="5" max="5" width="17.42578125" style="6" customWidth="1"/>
    <col min="6" max="6" width="19.28515625" style="6" customWidth="1"/>
    <col min="7" max="7" width="11" bestFit="1" customWidth="1"/>
  </cols>
  <sheetData>
    <row r="1" spans="1:6" ht="30" customHeight="1" x14ac:dyDescent="0.25">
      <c r="A1" s="18" t="s">
        <v>6</v>
      </c>
      <c r="B1" s="19"/>
      <c r="C1" s="19"/>
      <c r="D1" s="19"/>
      <c r="E1" s="19"/>
      <c r="F1" s="19"/>
    </row>
    <row r="2" spans="1:6" ht="30" customHeight="1" x14ac:dyDescent="0.3">
      <c r="A2" s="22" t="s">
        <v>21</v>
      </c>
      <c r="B2" s="19"/>
      <c r="C2" s="19"/>
      <c r="D2" s="19"/>
      <c r="E2" s="19"/>
      <c r="F2" s="19"/>
    </row>
    <row r="3" spans="1:6" ht="15" customHeight="1" x14ac:dyDescent="0.25">
      <c r="A3" s="19"/>
      <c r="B3" s="19"/>
      <c r="C3" s="19"/>
      <c r="D3" s="19"/>
      <c r="E3" s="19"/>
      <c r="F3" s="19"/>
    </row>
    <row r="4" spans="1:6" ht="30" customHeight="1" x14ac:dyDescent="0.25">
      <c r="A4" s="32" t="s">
        <v>5</v>
      </c>
      <c r="B4" s="33" t="s">
        <v>0</v>
      </c>
      <c r="C4" s="33" t="s">
        <v>1</v>
      </c>
      <c r="D4" s="34" t="s">
        <v>2</v>
      </c>
      <c r="E4" s="35" t="s">
        <v>4</v>
      </c>
      <c r="F4" s="34" t="s">
        <v>3</v>
      </c>
    </row>
    <row r="5" spans="1:6" ht="20.100000000000001" customHeight="1" x14ac:dyDescent="0.25">
      <c r="A5" s="53" t="s">
        <v>54</v>
      </c>
      <c r="B5" s="54"/>
      <c r="C5" s="54"/>
      <c r="D5" s="54"/>
      <c r="E5" s="54"/>
      <c r="F5" s="55"/>
    </row>
    <row r="6" spans="1:6" ht="20.100000000000001" customHeight="1" x14ac:dyDescent="0.25">
      <c r="A6" s="56" t="s">
        <v>70</v>
      </c>
      <c r="B6" s="57"/>
      <c r="C6" s="57"/>
      <c r="D6" s="57"/>
      <c r="E6" s="57"/>
      <c r="F6" s="58"/>
    </row>
    <row r="7" spans="1:6" ht="20.100000000000001" customHeight="1" x14ac:dyDescent="0.25">
      <c r="A7" s="20" t="s">
        <v>7</v>
      </c>
      <c r="B7" s="2">
        <v>1</v>
      </c>
      <c r="C7" s="21"/>
      <c r="D7" s="23">
        <f>B7*C7</f>
        <v>0</v>
      </c>
      <c r="E7" s="23">
        <f>D7*0.22</f>
        <v>0</v>
      </c>
      <c r="F7" s="24">
        <f>D7+E7</f>
        <v>0</v>
      </c>
    </row>
    <row r="8" spans="1:6" ht="20.100000000000001" customHeight="1" x14ac:dyDescent="0.25">
      <c r="A8" s="20" t="s">
        <v>24</v>
      </c>
      <c r="B8" s="2">
        <v>1</v>
      </c>
      <c r="C8" s="21"/>
      <c r="D8" s="23">
        <f>B8*C8</f>
        <v>0</v>
      </c>
      <c r="E8" s="23">
        <f>D8*0.22</f>
        <v>0</v>
      </c>
      <c r="F8" s="24">
        <f>D8+E8</f>
        <v>0</v>
      </c>
    </row>
    <row r="9" spans="1:6" ht="20.100000000000001" customHeight="1" x14ac:dyDescent="0.25">
      <c r="A9" s="56" t="s">
        <v>71</v>
      </c>
      <c r="B9" s="57"/>
      <c r="C9" s="57"/>
      <c r="D9" s="57"/>
      <c r="E9" s="57"/>
      <c r="F9" s="58"/>
    </row>
    <row r="10" spans="1:6" ht="20.100000000000001" customHeight="1" x14ac:dyDescent="0.25">
      <c r="A10" s="16" t="s">
        <v>8</v>
      </c>
      <c r="B10" s="2">
        <v>1</v>
      </c>
      <c r="C10" s="21"/>
      <c r="D10" s="23">
        <f t="shared" ref="D10:D17" si="0">C10*B10</f>
        <v>0</v>
      </c>
      <c r="E10" s="23">
        <f t="shared" ref="E10:E17" si="1">D10*0.22</f>
        <v>0</v>
      </c>
      <c r="F10" s="24">
        <f t="shared" ref="F10:F17" si="2">D10+E10</f>
        <v>0</v>
      </c>
    </row>
    <row r="11" spans="1:6" ht="30" customHeight="1" x14ac:dyDescent="0.25">
      <c r="A11" s="17" t="s">
        <v>9</v>
      </c>
      <c r="B11" s="2">
        <v>5</v>
      </c>
      <c r="C11" s="21"/>
      <c r="D11" s="23">
        <f t="shared" si="0"/>
        <v>0</v>
      </c>
      <c r="E11" s="23">
        <f t="shared" si="1"/>
        <v>0</v>
      </c>
      <c r="F11" s="24">
        <f t="shared" si="2"/>
        <v>0</v>
      </c>
    </row>
    <row r="12" spans="1:6" ht="30" customHeight="1" x14ac:dyDescent="0.25">
      <c r="A12" s="16" t="s">
        <v>10</v>
      </c>
      <c r="B12" s="14">
        <v>4</v>
      </c>
      <c r="C12" s="21"/>
      <c r="D12" s="23">
        <f t="shared" si="0"/>
        <v>0</v>
      </c>
      <c r="E12" s="23">
        <f t="shared" si="1"/>
        <v>0</v>
      </c>
      <c r="F12" s="24">
        <f t="shared" si="2"/>
        <v>0</v>
      </c>
    </row>
    <row r="13" spans="1:6" ht="30" customHeight="1" x14ac:dyDescent="0.25">
      <c r="A13" s="44" t="s">
        <v>48</v>
      </c>
      <c r="B13" s="2">
        <v>1</v>
      </c>
      <c r="C13" s="21"/>
      <c r="D13" s="23">
        <f t="shared" si="0"/>
        <v>0</v>
      </c>
      <c r="E13" s="23">
        <f t="shared" si="1"/>
        <v>0</v>
      </c>
      <c r="F13" s="24">
        <f t="shared" si="2"/>
        <v>0</v>
      </c>
    </row>
    <row r="14" spans="1:6" ht="30" customHeight="1" x14ac:dyDescent="0.25">
      <c r="A14" s="16" t="s">
        <v>49</v>
      </c>
      <c r="B14" s="2">
        <v>1</v>
      </c>
      <c r="C14" s="21"/>
      <c r="D14" s="23">
        <f t="shared" si="0"/>
        <v>0</v>
      </c>
      <c r="E14" s="23">
        <f t="shared" si="1"/>
        <v>0</v>
      </c>
      <c r="F14" s="24">
        <f t="shared" si="2"/>
        <v>0</v>
      </c>
    </row>
    <row r="15" spans="1:6" ht="20.100000000000001" customHeight="1" x14ac:dyDescent="0.25">
      <c r="A15" s="16" t="s">
        <v>11</v>
      </c>
      <c r="B15" s="2">
        <v>2</v>
      </c>
      <c r="C15" s="21"/>
      <c r="D15" s="23">
        <f t="shared" si="0"/>
        <v>0</v>
      </c>
      <c r="E15" s="23">
        <f t="shared" si="1"/>
        <v>0</v>
      </c>
      <c r="F15" s="24">
        <f t="shared" si="2"/>
        <v>0</v>
      </c>
    </row>
    <row r="16" spans="1:6" ht="20.100000000000001" customHeight="1" x14ac:dyDescent="0.25">
      <c r="A16" s="7" t="s">
        <v>62</v>
      </c>
      <c r="B16" s="2">
        <v>2</v>
      </c>
      <c r="C16" s="21"/>
      <c r="D16" s="23">
        <f t="shared" si="0"/>
        <v>0</v>
      </c>
      <c r="E16" s="23">
        <f t="shared" si="1"/>
        <v>0</v>
      </c>
      <c r="F16" s="24">
        <f t="shared" si="2"/>
        <v>0</v>
      </c>
    </row>
    <row r="17" spans="1:6" ht="20.100000000000001" customHeight="1" x14ac:dyDescent="0.25">
      <c r="A17" s="16" t="s">
        <v>12</v>
      </c>
      <c r="B17" s="2">
        <v>2</v>
      </c>
      <c r="C17" s="21"/>
      <c r="D17" s="23">
        <f t="shared" si="0"/>
        <v>0</v>
      </c>
      <c r="E17" s="23">
        <f t="shared" si="1"/>
        <v>0</v>
      </c>
      <c r="F17" s="24">
        <f t="shared" si="2"/>
        <v>0</v>
      </c>
    </row>
    <row r="18" spans="1:6" ht="20.100000000000001" customHeight="1" x14ac:dyDescent="0.25">
      <c r="A18" s="56" t="s">
        <v>72</v>
      </c>
      <c r="B18" s="57"/>
      <c r="C18" s="57"/>
      <c r="D18" s="57"/>
      <c r="E18" s="57"/>
      <c r="F18" s="58"/>
    </row>
    <row r="19" spans="1:6" ht="82.5" x14ac:dyDescent="0.25">
      <c r="A19" s="7" t="s">
        <v>25</v>
      </c>
      <c r="B19" s="2">
        <v>1</v>
      </c>
      <c r="C19" s="21"/>
      <c r="D19" s="23">
        <f>C19*B19</f>
        <v>0</v>
      </c>
      <c r="E19" s="23">
        <f>D19*0.22</f>
        <v>0</v>
      </c>
      <c r="F19" s="24">
        <f>D19+E19</f>
        <v>0</v>
      </c>
    </row>
    <row r="20" spans="1:6" ht="33" x14ac:dyDescent="0.25">
      <c r="A20" s="7" t="s">
        <v>26</v>
      </c>
      <c r="B20" s="2">
        <v>1</v>
      </c>
      <c r="C20" s="21"/>
      <c r="D20" s="23">
        <f>C20*B20</f>
        <v>0</v>
      </c>
      <c r="E20" s="23">
        <f>D20*0.22</f>
        <v>0</v>
      </c>
      <c r="F20" s="24">
        <f>D20+E20</f>
        <v>0</v>
      </c>
    </row>
    <row r="21" spans="1:6" ht="20.100000000000001" customHeight="1" x14ac:dyDescent="0.25">
      <c r="A21" s="7" t="s">
        <v>27</v>
      </c>
      <c r="B21" s="2">
        <v>1</v>
      </c>
      <c r="C21" s="21"/>
      <c r="D21" s="23">
        <f>C21*B21</f>
        <v>0</v>
      </c>
      <c r="E21" s="23">
        <f>D21*0.22</f>
        <v>0</v>
      </c>
      <c r="F21" s="24">
        <f>D21+E21</f>
        <v>0</v>
      </c>
    </row>
    <row r="22" spans="1:6" ht="20.100000000000001" customHeight="1" x14ac:dyDescent="0.25">
      <c r="A22" s="56" t="s">
        <v>73</v>
      </c>
      <c r="B22" s="57"/>
      <c r="C22" s="57"/>
      <c r="D22" s="57"/>
      <c r="E22" s="57"/>
      <c r="F22" s="58"/>
    </row>
    <row r="23" spans="1:6" ht="30" customHeight="1" x14ac:dyDescent="0.25">
      <c r="A23" s="15" t="s">
        <v>13</v>
      </c>
      <c r="B23" s="2">
        <v>500</v>
      </c>
      <c r="C23" s="21"/>
      <c r="D23" s="23">
        <f t="shared" ref="D23:D35" si="3">C23*B23</f>
        <v>0</v>
      </c>
      <c r="E23" s="23">
        <f t="shared" ref="E23:E35" si="4">D23*0.22</f>
        <v>0</v>
      </c>
      <c r="F23" s="24">
        <f t="shared" ref="F23:F35" si="5">D23+E23</f>
        <v>0</v>
      </c>
    </row>
    <row r="24" spans="1:6" ht="20.100000000000001" customHeight="1" x14ac:dyDescent="0.25">
      <c r="A24" s="15" t="s">
        <v>14</v>
      </c>
      <c r="B24" s="2">
        <v>1000</v>
      </c>
      <c r="C24" s="21"/>
      <c r="D24" s="23">
        <f t="shared" si="3"/>
        <v>0</v>
      </c>
      <c r="E24" s="23">
        <f t="shared" si="4"/>
        <v>0</v>
      </c>
      <c r="F24" s="24">
        <f t="shared" si="5"/>
        <v>0</v>
      </c>
    </row>
    <row r="25" spans="1:6" ht="30" customHeight="1" x14ac:dyDescent="0.25">
      <c r="A25" s="15" t="s">
        <v>15</v>
      </c>
      <c r="B25" s="2">
        <v>550</v>
      </c>
      <c r="C25" s="21"/>
      <c r="D25" s="23">
        <f t="shared" si="3"/>
        <v>0</v>
      </c>
      <c r="E25" s="23">
        <f t="shared" si="4"/>
        <v>0</v>
      </c>
      <c r="F25" s="24">
        <f t="shared" si="5"/>
        <v>0</v>
      </c>
    </row>
    <row r="26" spans="1:6" ht="20.100000000000001" customHeight="1" x14ac:dyDescent="0.25">
      <c r="A26" s="15" t="s">
        <v>16</v>
      </c>
      <c r="B26" s="2">
        <v>300</v>
      </c>
      <c r="C26" s="21"/>
      <c r="D26" s="23">
        <f t="shared" si="3"/>
        <v>0</v>
      </c>
      <c r="E26" s="23">
        <f t="shared" si="4"/>
        <v>0</v>
      </c>
      <c r="F26" s="24">
        <f t="shared" si="5"/>
        <v>0</v>
      </c>
    </row>
    <row r="27" spans="1:6" ht="20.100000000000001" customHeight="1" x14ac:dyDescent="0.25">
      <c r="A27" s="15" t="s">
        <v>17</v>
      </c>
      <c r="B27" s="2">
        <v>350</v>
      </c>
      <c r="C27" s="21"/>
      <c r="D27" s="23">
        <f t="shared" si="3"/>
        <v>0</v>
      </c>
      <c r="E27" s="23">
        <f t="shared" si="4"/>
        <v>0</v>
      </c>
      <c r="F27" s="24">
        <f t="shared" si="5"/>
        <v>0</v>
      </c>
    </row>
    <row r="28" spans="1:6" ht="20.100000000000001" customHeight="1" x14ac:dyDescent="0.25">
      <c r="A28" s="15" t="s">
        <v>18</v>
      </c>
      <c r="B28" s="2">
        <v>250</v>
      </c>
      <c r="C28" s="21"/>
      <c r="D28" s="23">
        <f t="shared" si="3"/>
        <v>0</v>
      </c>
      <c r="E28" s="23">
        <f t="shared" si="4"/>
        <v>0</v>
      </c>
      <c r="F28" s="24">
        <f t="shared" si="5"/>
        <v>0</v>
      </c>
    </row>
    <row r="29" spans="1:6" ht="33" x14ac:dyDescent="0.25">
      <c r="A29" s="7" t="s">
        <v>64</v>
      </c>
      <c r="B29" s="2">
        <v>500</v>
      </c>
      <c r="C29" s="21"/>
      <c r="D29" s="23">
        <f t="shared" si="3"/>
        <v>0</v>
      </c>
      <c r="E29" s="23">
        <f t="shared" si="4"/>
        <v>0</v>
      </c>
      <c r="F29" s="24">
        <f t="shared" si="5"/>
        <v>0</v>
      </c>
    </row>
    <row r="30" spans="1:6" ht="30" customHeight="1" x14ac:dyDescent="0.25">
      <c r="A30" s="7" t="s">
        <v>65</v>
      </c>
      <c r="B30" s="2">
        <v>250</v>
      </c>
      <c r="C30" s="21"/>
      <c r="D30" s="23">
        <f t="shared" si="3"/>
        <v>0</v>
      </c>
      <c r="E30" s="23">
        <f t="shared" si="4"/>
        <v>0</v>
      </c>
      <c r="F30" s="24">
        <f t="shared" si="5"/>
        <v>0</v>
      </c>
    </row>
    <row r="31" spans="1:6" ht="20.100000000000001" customHeight="1" x14ac:dyDescent="0.25">
      <c r="A31" s="7" t="s">
        <v>66</v>
      </c>
      <c r="B31" s="2">
        <v>1000</v>
      </c>
      <c r="C31" s="21"/>
      <c r="D31" s="23">
        <f t="shared" si="3"/>
        <v>0</v>
      </c>
      <c r="E31" s="23">
        <f t="shared" si="4"/>
        <v>0</v>
      </c>
      <c r="F31" s="24">
        <f t="shared" si="5"/>
        <v>0</v>
      </c>
    </row>
    <row r="32" spans="1:6" ht="20.100000000000001" customHeight="1" x14ac:dyDescent="0.25">
      <c r="A32" s="15" t="s">
        <v>19</v>
      </c>
      <c r="B32" s="2">
        <v>1500</v>
      </c>
      <c r="C32" s="21"/>
      <c r="D32" s="23">
        <f t="shared" si="3"/>
        <v>0</v>
      </c>
      <c r="E32" s="23">
        <f t="shared" si="4"/>
        <v>0</v>
      </c>
      <c r="F32" s="24">
        <f t="shared" si="5"/>
        <v>0</v>
      </c>
    </row>
    <row r="33" spans="1:7" ht="20.100000000000001" customHeight="1" x14ac:dyDescent="0.25">
      <c r="A33" s="15" t="s">
        <v>67</v>
      </c>
      <c r="B33" s="2">
        <v>500</v>
      </c>
      <c r="C33" s="21"/>
      <c r="D33" s="23">
        <f t="shared" si="3"/>
        <v>0</v>
      </c>
      <c r="E33" s="23">
        <f t="shared" si="4"/>
        <v>0</v>
      </c>
      <c r="F33" s="24">
        <f t="shared" si="5"/>
        <v>0</v>
      </c>
    </row>
    <row r="34" spans="1:7" ht="20.100000000000001" customHeight="1" x14ac:dyDescent="0.25">
      <c r="A34" s="15" t="s">
        <v>68</v>
      </c>
      <c r="B34" s="2">
        <v>300</v>
      </c>
      <c r="C34" s="21"/>
      <c r="D34" s="23">
        <f t="shared" si="3"/>
        <v>0</v>
      </c>
      <c r="E34" s="23">
        <f t="shared" si="4"/>
        <v>0</v>
      </c>
      <c r="F34" s="24">
        <f t="shared" si="5"/>
        <v>0</v>
      </c>
    </row>
    <row r="35" spans="1:7" ht="20.100000000000001" customHeight="1" x14ac:dyDescent="0.25">
      <c r="A35" s="15" t="s">
        <v>20</v>
      </c>
      <c r="B35" s="2">
        <v>1000</v>
      </c>
      <c r="C35" s="21"/>
      <c r="D35" s="23">
        <f t="shared" si="3"/>
        <v>0</v>
      </c>
      <c r="E35" s="23">
        <f t="shared" si="4"/>
        <v>0</v>
      </c>
      <c r="F35" s="24">
        <f t="shared" si="5"/>
        <v>0</v>
      </c>
    </row>
    <row r="36" spans="1:7" ht="20.100000000000001" customHeight="1" x14ac:dyDescent="0.25">
      <c r="A36" s="29" t="s">
        <v>55</v>
      </c>
      <c r="B36" s="30"/>
      <c r="C36" s="30"/>
      <c r="D36" s="31">
        <f>SUM(D7:D35)</f>
        <v>0</v>
      </c>
      <c r="E36" s="31">
        <f>SUM(E7:E35)</f>
        <v>0</v>
      </c>
      <c r="F36" s="31">
        <f>SUM(F7:F35)</f>
        <v>0</v>
      </c>
      <c r="G36" s="50"/>
    </row>
    <row r="37" spans="1:7" x14ac:dyDescent="0.25">
      <c r="A37" s="1"/>
      <c r="B37" s="2"/>
      <c r="C37" s="3"/>
      <c r="D37" s="4"/>
      <c r="E37" s="5"/>
      <c r="F37" s="4"/>
    </row>
    <row r="38" spans="1:7" ht="20.100000000000001" customHeight="1" x14ac:dyDescent="0.25">
      <c r="A38" s="53" t="s">
        <v>56</v>
      </c>
      <c r="B38" s="54"/>
      <c r="C38" s="54"/>
      <c r="D38" s="54"/>
      <c r="E38" s="54"/>
      <c r="F38" s="55"/>
    </row>
    <row r="39" spans="1:7" ht="20.100000000000001" customHeight="1" x14ac:dyDescent="0.25">
      <c r="A39" s="56" t="s">
        <v>70</v>
      </c>
      <c r="B39" s="57"/>
      <c r="C39" s="57"/>
      <c r="D39" s="57"/>
      <c r="E39" s="57"/>
      <c r="F39" s="58"/>
    </row>
    <row r="40" spans="1:7" ht="20.100000000000001" customHeight="1" x14ac:dyDescent="0.25">
      <c r="A40" s="20" t="s">
        <v>7</v>
      </c>
      <c r="B40" s="2">
        <v>1</v>
      </c>
      <c r="C40" s="21"/>
      <c r="D40" s="23">
        <f>C40*B40</f>
        <v>0</v>
      </c>
      <c r="E40" s="23">
        <f>D40*0.22</f>
        <v>0</v>
      </c>
      <c r="F40" s="24">
        <f>D40+E40</f>
        <v>0</v>
      </c>
    </row>
    <row r="41" spans="1:7" ht="20.100000000000001" customHeight="1" x14ac:dyDescent="0.25">
      <c r="A41" s="20" t="s">
        <v>24</v>
      </c>
      <c r="B41" s="2">
        <v>1</v>
      </c>
      <c r="C41" s="21"/>
      <c r="D41" s="23">
        <f>C41*B41</f>
        <v>0</v>
      </c>
      <c r="E41" s="23">
        <f>D41*0.22</f>
        <v>0</v>
      </c>
      <c r="F41" s="24">
        <f>D41+E41</f>
        <v>0</v>
      </c>
    </row>
    <row r="42" spans="1:7" ht="20.100000000000001" customHeight="1" x14ac:dyDescent="0.25">
      <c r="A42" s="59" t="s">
        <v>71</v>
      </c>
      <c r="B42" s="60"/>
      <c r="C42" s="60"/>
      <c r="D42" s="60"/>
      <c r="E42" s="60"/>
      <c r="F42" s="61"/>
    </row>
    <row r="43" spans="1:7" ht="30" customHeight="1" x14ac:dyDescent="0.25">
      <c r="A43" s="8" t="s">
        <v>33</v>
      </c>
      <c r="B43" s="2">
        <v>4</v>
      </c>
      <c r="C43" s="21"/>
      <c r="D43" s="23">
        <f>C43*B43</f>
        <v>0</v>
      </c>
      <c r="E43" s="23">
        <f>D43*0.22</f>
        <v>0</v>
      </c>
      <c r="F43" s="24">
        <f>D43+E43</f>
        <v>0</v>
      </c>
    </row>
    <row r="44" spans="1:7" ht="20.100000000000001" customHeight="1" x14ac:dyDescent="0.25">
      <c r="A44" s="7" t="s">
        <v>34</v>
      </c>
      <c r="B44" s="14">
        <v>1</v>
      </c>
      <c r="C44" s="21"/>
      <c r="D44" s="23">
        <f>C44*B44</f>
        <v>0</v>
      </c>
      <c r="E44" s="23">
        <f>D44*0.22</f>
        <v>0</v>
      </c>
      <c r="F44" s="24">
        <f>D44+E44</f>
        <v>0</v>
      </c>
    </row>
    <row r="45" spans="1:7" ht="20.100000000000001" customHeight="1" x14ac:dyDescent="0.25">
      <c r="A45" s="56" t="s">
        <v>73</v>
      </c>
      <c r="B45" s="57"/>
      <c r="C45" s="57"/>
      <c r="D45" s="57"/>
      <c r="E45" s="57"/>
      <c r="F45" s="58"/>
    </row>
    <row r="46" spans="1:7" ht="33" x14ac:dyDescent="0.25">
      <c r="A46" s="7" t="s">
        <v>63</v>
      </c>
      <c r="B46" s="2">
        <v>2000</v>
      </c>
      <c r="C46" s="21"/>
      <c r="D46" s="23">
        <f>C46*B46</f>
        <v>0</v>
      </c>
      <c r="E46" s="23">
        <f>D46*0.22</f>
        <v>0</v>
      </c>
      <c r="F46" s="24">
        <f>D46+E46</f>
        <v>0</v>
      </c>
    </row>
    <row r="47" spans="1:7" ht="33" x14ac:dyDescent="0.25">
      <c r="A47" s="7" t="s">
        <v>35</v>
      </c>
      <c r="B47" s="2">
        <v>200</v>
      </c>
      <c r="C47" s="21"/>
      <c r="D47" s="23">
        <f>C47*B47</f>
        <v>0</v>
      </c>
      <c r="E47" s="23">
        <f>D47*0.22</f>
        <v>0</v>
      </c>
      <c r="F47" s="24">
        <f>D47+E47</f>
        <v>0</v>
      </c>
    </row>
    <row r="48" spans="1:7" ht="33" x14ac:dyDescent="0.25">
      <c r="A48" s="7" t="s">
        <v>36</v>
      </c>
      <c r="B48" s="2">
        <v>2000</v>
      </c>
      <c r="C48" s="21"/>
      <c r="D48" s="23">
        <f>C48*B48</f>
        <v>0</v>
      </c>
      <c r="E48" s="23">
        <f>D48*0.22</f>
        <v>0</v>
      </c>
      <c r="F48" s="24">
        <f>D48+E48</f>
        <v>0</v>
      </c>
    </row>
    <row r="49" spans="1:6" ht="16.5" x14ac:dyDescent="0.25">
      <c r="A49" s="7" t="s">
        <v>37</v>
      </c>
      <c r="B49" s="2">
        <v>1000</v>
      </c>
      <c r="C49" s="21"/>
      <c r="D49" s="23">
        <f>C49*B49</f>
        <v>0</v>
      </c>
      <c r="E49" s="23">
        <f>D49*0.22</f>
        <v>0</v>
      </c>
      <c r="F49" s="24">
        <f>D49+E49</f>
        <v>0</v>
      </c>
    </row>
    <row r="50" spans="1:6" ht="20.100000000000001" customHeight="1" x14ac:dyDescent="0.25">
      <c r="A50" s="15" t="s">
        <v>69</v>
      </c>
      <c r="B50" s="2">
        <v>1000</v>
      </c>
      <c r="C50" s="21"/>
      <c r="D50" s="23">
        <f>C50*B50</f>
        <v>0</v>
      </c>
      <c r="E50" s="23">
        <f>D50*0.22</f>
        <v>0</v>
      </c>
      <c r="F50" s="24">
        <f>D50+E50</f>
        <v>0</v>
      </c>
    </row>
    <row r="51" spans="1:6" ht="20.100000000000001" customHeight="1" x14ac:dyDescent="0.25">
      <c r="A51" s="29" t="s">
        <v>57</v>
      </c>
      <c r="B51" s="30"/>
      <c r="C51" s="30"/>
      <c r="D51" s="31">
        <f>SUM(D40:D50)</f>
        <v>0</v>
      </c>
      <c r="E51" s="31">
        <f>SUM(E40:E50)</f>
        <v>0</v>
      </c>
      <c r="F51" s="31">
        <f>SUM(F40:F50)</f>
        <v>0</v>
      </c>
    </row>
    <row r="52" spans="1:6" x14ac:dyDescent="0.25">
      <c r="A52" s="1"/>
      <c r="B52" s="2"/>
      <c r="C52" s="3"/>
      <c r="D52" s="4"/>
      <c r="E52" s="5"/>
      <c r="F52" s="4"/>
    </row>
    <row r="53" spans="1:6" ht="20.100000000000001" customHeight="1" x14ac:dyDescent="0.25">
      <c r="A53" s="53" t="s">
        <v>58</v>
      </c>
      <c r="B53" s="54"/>
      <c r="C53" s="54"/>
      <c r="D53" s="54"/>
      <c r="E53" s="54"/>
      <c r="F53" s="55"/>
    </row>
    <row r="54" spans="1:6" ht="20.100000000000001" customHeight="1" x14ac:dyDescent="0.25">
      <c r="A54" s="36" t="s">
        <v>70</v>
      </c>
      <c r="B54" s="37"/>
      <c r="C54" s="37"/>
      <c r="D54" s="38"/>
      <c r="E54" s="38"/>
      <c r="F54" s="39"/>
    </row>
    <row r="55" spans="1:6" ht="20.100000000000001" customHeight="1" x14ac:dyDescent="0.25">
      <c r="A55" s="20" t="s">
        <v>32</v>
      </c>
      <c r="B55" s="2">
        <v>1</v>
      </c>
      <c r="C55" s="21"/>
      <c r="D55" s="23">
        <f>C55*B55</f>
        <v>0</v>
      </c>
      <c r="E55" s="23">
        <f>D55*0.22</f>
        <v>0</v>
      </c>
      <c r="F55" s="24">
        <f>D55+E55</f>
        <v>0</v>
      </c>
    </row>
    <row r="56" spans="1:6" ht="20.100000000000001" customHeight="1" x14ac:dyDescent="0.25">
      <c r="A56" s="20" t="s">
        <v>24</v>
      </c>
      <c r="B56" s="2">
        <v>1</v>
      </c>
      <c r="C56" s="21"/>
      <c r="D56" s="23">
        <f>C56*B56</f>
        <v>0</v>
      </c>
      <c r="E56" s="23">
        <f>D56*0.22</f>
        <v>0</v>
      </c>
      <c r="F56" s="24">
        <f>D56+E56</f>
        <v>0</v>
      </c>
    </row>
    <row r="57" spans="1:6" ht="20.100000000000001" customHeight="1" x14ac:dyDescent="0.25">
      <c r="A57" s="36" t="s">
        <v>74</v>
      </c>
      <c r="B57" s="40"/>
      <c r="C57" s="40"/>
      <c r="D57" s="41"/>
      <c r="E57" s="41"/>
      <c r="F57" s="42"/>
    </row>
    <row r="58" spans="1:6" ht="20.100000000000001" customHeight="1" x14ac:dyDescent="0.25">
      <c r="A58" s="20" t="s">
        <v>52</v>
      </c>
      <c r="B58" s="51">
        <v>1</v>
      </c>
      <c r="C58" s="21"/>
      <c r="D58" s="23">
        <f>C58*B58</f>
        <v>0</v>
      </c>
      <c r="E58" s="23">
        <f>D58*0.22</f>
        <v>0</v>
      </c>
      <c r="F58" s="24">
        <f>D58+E58</f>
        <v>0</v>
      </c>
    </row>
    <row r="59" spans="1:6" ht="20.100000000000001" customHeight="1" x14ac:dyDescent="0.25">
      <c r="A59" s="7" t="s">
        <v>53</v>
      </c>
      <c r="B59" s="51">
        <v>2</v>
      </c>
      <c r="C59" s="21"/>
      <c r="D59" s="23">
        <f t="shared" ref="D59:D67" si="6">C59*B59</f>
        <v>0</v>
      </c>
      <c r="E59" s="23">
        <f t="shared" ref="E59:E67" si="7">D59*0.22</f>
        <v>0</v>
      </c>
      <c r="F59" s="24">
        <f t="shared" ref="F59:F67" si="8">D59+E59</f>
        <v>0</v>
      </c>
    </row>
    <row r="60" spans="1:6" ht="20.100000000000001" customHeight="1" x14ac:dyDescent="0.25">
      <c r="A60" s="7" t="s">
        <v>38</v>
      </c>
      <c r="B60" s="51">
        <v>1</v>
      </c>
      <c r="C60" s="21"/>
      <c r="D60" s="23">
        <f t="shared" si="6"/>
        <v>0</v>
      </c>
      <c r="E60" s="23">
        <f t="shared" si="7"/>
        <v>0</v>
      </c>
      <c r="F60" s="24">
        <f t="shared" si="8"/>
        <v>0</v>
      </c>
    </row>
    <row r="61" spans="1:6" ht="20.100000000000001" customHeight="1" x14ac:dyDescent="0.25">
      <c r="A61" s="7" t="s">
        <v>39</v>
      </c>
      <c r="B61" s="52">
        <v>1</v>
      </c>
      <c r="C61" s="21"/>
      <c r="D61" s="23">
        <f t="shared" si="6"/>
        <v>0</v>
      </c>
      <c r="E61" s="23">
        <f t="shared" si="7"/>
        <v>0</v>
      </c>
      <c r="F61" s="24">
        <f t="shared" si="8"/>
        <v>0</v>
      </c>
    </row>
    <row r="62" spans="1:6" ht="30" customHeight="1" x14ac:dyDescent="0.25">
      <c r="A62" s="7" t="s">
        <v>50</v>
      </c>
      <c r="B62" s="51">
        <v>1</v>
      </c>
      <c r="C62" s="21"/>
      <c r="D62" s="23">
        <f t="shared" si="6"/>
        <v>0</v>
      </c>
      <c r="E62" s="23">
        <f t="shared" si="7"/>
        <v>0</v>
      </c>
      <c r="F62" s="24">
        <f t="shared" si="8"/>
        <v>0</v>
      </c>
    </row>
    <row r="63" spans="1:6" ht="20.100000000000001" customHeight="1" x14ac:dyDescent="0.25">
      <c r="A63" s="45" t="s">
        <v>60</v>
      </c>
      <c r="B63" s="51">
        <v>1</v>
      </c>
      <c r="C63" s="21"/>
      <c r="D63" s="23">
        <f t="shared" si="6"/>
        <v>0</v>
      </c>
      <c r="E63" s="23">
        <f t="shared" si="7"/>
        <v>0</v>
      </c>
      <c r="F63" s="24">
        <f t="shared" si="8"/>
        <v>0</v>
      </c>
    </row>
    <row r="64" spans="1:6" ht="30" customHeight="1" x14ac:dyDescent="0.25">
      <c r="A64" s="7" t="s">
        <v>40</v>
      </c>
      <c r="B64" s="51">
        <v>1</v>
      </c>
      <c r="C64" s="21"/>
      <c r="D64" s="23">
        <f t="shared" si="6"/>
        <v>0</v>
      </c>
      <c r="E64" s="23">
        <f t="shared" si="7"/>
        <v>0</v>
      </c>
      <c r="F64" s="24">
        <f t="shared" si="8"/>
        <v>0</v>
      </c>
    </row>
    <row r="65" spans="1:6" ht="20.100000000000001" customHeight="1" x14ac:dyDescent="0.25">
      <c r="A65" s="7" t="s">
        <v>41</v>
      </c>
      <c r="B65" s="51">
        <v>1</v>
      </c>
      <c r="C65" s="21"/>
      <c r="D65" s="23">
        <f t="shared" si="6"/>
        <v>0</v>
      </c>
      <c r="E65" s="23">
        <f t="shared" si="7"/>
        <v>0</v>
      </c>
      <c r="F65" s="24">
        <f t="shared" si="8"/>
        <v>0</v>
      </c>
    </row>
    <row r="66" spans="1:6" ht="20.100000000000001" customHeight="1" x14ac:dyDescent="0.25">
      <c r="A66" s="7" t="s">
        <v>62</v>
      </c>
      <c r="B66" s="51">
        <v>1</v>
      </c>
      <c r="C66" s="21"/>
      <c r="D66" s="23">
        <f t="shared" si="6"/>
        <v>0</v>
      </c>
      <c r="E66" s="23">
        <f t="shared" si="7"/>
        <v>0</v>
      </c>
      <c r="F66" s="24">
        <f t="shared" si="8"/>
        <v>0</v>
      </c>
    </row>
    <row r="67" spans="1:6" ht="33" x14ac:dyDescent="0.25">
      <c r="A67" s="8" t="s">
        <v>42</v>
      </c>
      <c r="B67" s="51">
        <v>4</v>
      </c>
      <c r="C67" s="21"/>
      <c r="D67" s="23">
        <f t="shared" si="6"/>
        <v>0</v>
      </c>
      <c r="E67" s="23">
        <f t="shared" si="7"/>
        <v>0</v>
      </c>
      <c r="F67" s="24">
        <f t="shared" si="8"/>
        <v>0</v>
      </c>
    </row>
    <row r="68" spans="1:6" ht="20.100000000000001" customHeight="1" x14ac:dyDescent="0.25">
      <c r="A68" s="36" t="s">
        <v>75</v>
      </c>
      <c r="B68" s="40"/>
      <c r="C68" s="40"/>
      <c r="D68" s="41"/>
      <c r="E68" s="41"/>
      <c r="F68" s="42"/>
    </row>
    <row r="69" spans="1:6" ht="30" customHeight="1" x14ac:dyDescent="0.25">
      <c r="A69" s="26" t="s">
        <v>31</v>
      </c>
      <c r="B69" s="2">
        <v>1</v>
      </c>
      <c r="C69" s="21"/>
      <c r="D69" s="23">
        <f>C69*B69</f>
        <v>0</v>
      </c>
      <c r="E69" s="23">
        <f>D69*0.22</f>
        <v>0</v>
      </c>
      <c r="F69" s="24">
        <f>D69+E69</f>
        <v>0</v>
      </c>
    </row>
    <row r="70" spans="1:6" ht="20.100000000000001" customHeight="1" x14ac:dyDescent="0.25">
      <c r="A70" s="36" t="s">
        <v>76</v>
      </c>
      <c r="B70" s="40"/>
      <c r="C70" s="40"/>
      <c r="D70" s="41"/>
      <c r="E70" s="41"/>
      <c r="F70" s="42"/>
    </row>
    <row r="71" spans="1:6" ht="30" customHeight="1" x14ac:dyDescent="0.25">
      <c r="A71" s="26" t="s">
        <v>28</v>
      </c>
      <c r="B71" s="2">
        <v>3</v>
      </c>
      <c r="C71" s="21"/>
      <c r="D71" s="23">
        <f>C71*B71</f>
        <v>0</v>
      </c>
      <c r="E71" s="23">
        <f>D71*0.22</f>
        <v>0</v>
      </c>
      <c r="F71" s="24">
        <f>D71+E71</f>
        <v>0</v>
      </c>
    </row>
    <row r="72" spans="1:6" ht="30" customHeight="1" x14ac:dyDescent="0.25">
      <c r="A72" s="9" t="s">
        <v>30</v>
      </c>
      <c r="B72" s="2">
        <v>1</v>
      </c>
      <c r="C72" s="21"/>
      <c r="D72" s="23">
        <f>C72*B72</f>
        <v>0</v>
      </c>
      <c r="E72" s="23">
        <f>D72*0.22</f>
        <v>0</v>
      </c>
      <c r="F72" s="24">
        <f>D72+E72</f>
        <v>0</v>
      </c>
    </row>
    <row r="73" spans="1:6" ht="20.100000000000001" customHeight="1" x14ac:dyDescent="0.25">
      <c r="A73" s="20" t="s">
        <v>29</v>
      </c>
      <c r="B73" s="2">
        <v>1</v>
      </c>
      <c r="C73" s="21"/>
      <c r="D73" s="23">
        <f>C73*B73</f>
        <v>0</v>
      </c>
      <c r="E73" s="23">
        <f>D73*0.22</f>
        <v>0</v>
      </c>
      <c r="F73" s="24">
        <f>D73+E73</f>
        <v>0</v>
      </c>
    </row>
    <row r="74" spans="1:6" ht="20.100000000000001" customHeight="1" x14ac:dyDescent="0.25">
      <c r="A74" s="56" t="s">
        <v>73</v>
      </c>
      <c r="B74" s="57"/>
      <c r="C74" s="57"/>
      <c r="D74" s="57"/>
      <c r="E74" s="57"/>
      <c r="F74" s="58"/>
    </row>
    <row r="75" spans="1:6" ht="20.100000000000001" customHeight="1" x14ac:dyDescent="0.25">
      <c r="A75" s="7" t="s">
        <v>43</v>
      </c>
      <c r="B75" s="2">
        <v>300</v>
      </c>
      <c r="C75" s="21"/>
      <c r="D75" s="23">
        <f>C75*B75</f>
        <v>0</v>
      </c>
      <c r="E75" s="23">
        <f>D75*0.22</f>
        <v>0</v>
      </c>
      <c r="F75" s="24">
        <f>D75+E75</f>
        <v>0</v>
      </c>
    </row>
    <row r="76" spans="1:6" ht="20.100000000000001" customHeight="1" x14ac:dyDescent="0.25">
      <c r="A76" s="27" t="s">
        <v>44</v>
      </c>
      <c r="B76" s="2">
        <v>300</v>
      </c>
      <c r="C76" s="21"/>
      <c r="D76" s="23">
        <f>C76*B76</f>
        <v>0</v>
      </c>
      <c r="E76" s="23">
        <f>D76*0.22</f>
        <v>0</v>
      </c>
      <c r="F76" s="24">
        <f>D76+E76</f>
        <v>0</v>
      </c>
    </row>
    <row r="77" spans="1:6" ht="30" customHeight="1" x14ac:dyDescent="0.25">
      <c r="A77" s="7" t="s">
        <v>45</v>
      </c>
      <c r="B77" s="2">
        <v>500</v>
      </c>
      <c r="C77" s="21"/>
      <c r="D77" s="23">
        <f>C77*B77</f>
        <v>0</v>
      </c>
      <c r="E77" s="23">
        <f>D77*0.22</f>
        <v>0</v>
      </c>
      <c r="F77" s="24">
        <f>D77+E77</f>
        <v>0</v>
      </c>
    </row>
    <row r="78" spans="1:6" ht="30" customHeight="1" x14ac:dyDescent="0.25">
      <c r="A78" s="15" t="s">
        <v>46</v>
      </c>
      <c r="B78" s="2">
        <v>500</v>
      </c>
      <c r="C78" s="21"/>
      <c r="D78" s="23">
        <f>C78*B78</f>
        <v>0</v>
      </c>
      <c r="E78" s="23">
        <f>D78*0.22</f>
        <v>0</v>
      </c>
      <c r="F78" s="24">
        <f>D78+E78</f>
        <v>0</v>
      </c>
    </row>
    <row r="79" spans="1:6" ht="20.100000000000001" customHeight="1" x14ac:dyDescent="0.25">
      <c r="A79" s="7" t="s">
        <v>47</v>
      </c>
      <c r="B79" s="2">
        <v>500</v>
      </c>
      <c r="C79" s="21"/>
      <c r="D79" s="23">
        <f>C79*B79</f>
        <v>0</v>
      </c>
      <c r="E79" s="23">
        <f>D79*0.22</f>
        <v>0</v>
      </c>
      <c r="F79" s="24">
        <f>D79+E79</f>
        <v>0</v>
      </c>
    </row>
    <row r="80" spans="1:6" ht="20.100000000000001" customHeight="1" x14ac:dyDescent="0.25">
      <c r="A80" s="46" t="s">
        <v>61</v>
      </c>
      <c r="B80" s="47"/>
      <c r="C80" s="48"/>
      <c r="D80" s="49">
        <f>SUM(D55:D79)</f>
        <v>0</v>
      </c>
      <c r="E80" s="49">
        <f>SUM(E55:E79)</f>
        <v>0</v>
      </c>
      <c r="F80" s="49">
        <f>SUM(F55:F79)</f>
        <v>0</v>
      </c>
    </row>
    <row r="81" spans="1:7" ht="20.100000000000001" customHeight="1" x14ac:dyDescent="0.25">
      <c r="A81" s="36" t="s">
        <v>77</v>
      </c>
      <c r="B81" s="40"/>
      <c r="C81" s="40"/>
      <c r="D81" s="41"/>
      <c r="E81" s="41"/>
      <c r="F81" s="42"/>
    </row>
    <row r="82" spans="1:7" ht="78.75" x14ac:dyDescent="0.25">
      <c r="A82" s="16" t="s">
        <v>51</v>
      </c>
      <c r="B82" s="2">
        <v>1</v>
      </c>
      <c r="C82" s="25"/>
      <c r="D82" s="23">
        <f t="shared" ref="D82" si="9">C82*B82</f>
        <v>0</v>
      </c>
      <c r="E82" s="23">
        <f>D82*0.22</f>
        <v>0</v>
      </c>
      <c r="F82" s="24">
        <f>D82+E82</f>
        <v>0</v>
      </c>
    </row>
    <row r="83" spans="1:7" ht="20.100000000000001" customHeight="1" x14ac:dyDescent="0.25">
      <c r="A83" s="29" t="s">
        <v>59</v>
      </c>
      <c r="B83" s="30"/>
      <c r="C83" s="30"/>
      <c r="D83" s="31">
        <f>D80+D82</f>
        <v>0</v>
      </c>
      <c r="E83" s="31">
        <f>E80+E82</f>
        <v>0</v>
      </c>
      <c r="F83" s="31">
        <f>F80+F82</f>
        <v>0</v>
      </c>
    </row>
    <row r="84" spans="1:7" ht="16.5" x14ac:dyDescent="0.25">
      <c r="A84" s="10"/>
      <c r="B84" s="11"/>
      <c r="C84" s="11"/>
      <c r="D84" s="11"/>
      <c r="E84" s="11"/>
      <c r="F84" s="11"/>
    </row>
    <row r="85" spans="1:7" ht="20.100000000000001" customHeight="1" x14ac:dyDescent="0.25">
      <c r="A85" s="62" t="s">
        <v>23</v>
      </c>
      <c r="B85" s="63"/>
      <c r="C85" s="64"/>
      <c r="D85" s="28">
        <f>D36+D51+D83</f>
        <v>0</v>
      </c>
      <c r="E85" s="28">
        <f>E36+E51+E83</f>
        <v>0</v>
      </c>
      <c r="F85" s="28">
        <f>F36+F51+F83</f>
        <v>0</v>
      </c>
    </row>
    <row r="86" spans="1:7" x14ac:dyDescent="0.25">
      <c r="E86" s="12"/>
      <c r="F86" s="13"/>
    </row>
    <row r="87" spans="1:7" x14ac:dyDescent="0.25">
      <c r="A87" s="12" t="s">
        <v>22</v>
      </c>
    </row>
    <row r="90" spans="1:7" ht="17.25" x14ac:dyDescent="0.3">
      <c r="B90" s="43"/>
    </row>
    <row r="91" spans="1:7" s="6" customFormat="1" x14ac:dyDescent="0.25">
      <c r="G91"/>
    </row>
  </sheetData>
  <mergeCells count="12">
    <mergeCell ref="A39:F39"/>
    <mergeCell ref="A42:F42"/>
    <mergeCell ref="A45:F45"/>
    <mergeCell ref="A53:F53"/>
    <mergeCell ref="A85:C85"/>
    <mergeCell ref="A74:F74"/>
    <mergeCell ref="A38:F38"/>
    <mergeCell ref="A5:F5"/>
    <mergeCell ref="A6:F6"/>
    <mergeCell ref="A9:F9"/>
    <mergeCell ref="A18:F18"/>
    <mergeCell ref="A22:F22"/>
  </mergeCells>
  <pageMargins left="0.7" right="0.7" top="0.75" bottom="0.75" header="0.3" footer="0.3"/>
  <pageSetup paperSize="9" scale="33" orientation="portrait" verticalDpi="4294967294"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PREDRAČUN</vt:lpstr>
      <vt:lpstr>PREDRAČUN!Področje_tiskanja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cp:lastPrinted>2025-11-12T11:37:15Z</cp:lastPrinted>
  <dcterms:created xsi:type="dcterms:W3CDTF">2025-10-14T11:45:27Z</dcterms:created>
  <dcterms:modified xsi:type="dcterms:W3CDTF">2025-12-24T07:21:10Z</dcterms:modified>
  <cp:category/>
  <cp:contentStatus/>
</cp:coreProperties>
</file>